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R:\Ayudas\Ayudas 2026\7. Documentación procedimiento AYUDAS\1. Documentación convocatoria\11.-Memorias y prespuestos\INNTAL_2026\"/>
    </mc:Choice>
  </mc:AlternateContent>
  <xr:revisionPtr revIDLastSave="0" documentId="13_ncr:1_{C6D56DE2-5104-4E1D-B205-E9A8CEB825AC}" xr6:coauthVersionLast="47" xr6:coauthVersionMax="47" xr10:uidLastSave="{00000000-0000-0000-0000-000000000000}"/>
  <workbookProtection workbookAlgorithmName="SHA-512" workbookHashValue="rzcIEXaDeWgDGJ0lg1K/1c1maGvvHWi0KvS8DzjW9kdbOkX26syUE56K1R3dt4+oJ06qzeuAxLt/nq7Mn7M6bw==" workbookSaltValue="uU+H3B4g5HFYudv9onv93A==" workbookSpinCount="100000" lockStructure="1"/>
  <bookViews>
    <workbookView xWindow="-120" yWindow="-120" windowWidth="29040" windowHeight="15720" tabRatio="1000" firstSheet="1" activeTab="6" xr2:uid="{00000000-000D-0000-FFFF-FFFF00000000}"/>
  </bookViews>
  <sheets>
    <sheet name="Aux" sheetId="15" state="hidden" r:id="rId1"/>
    <sheet name="Personal" sheetId="1" r:id="rId2"/>
    <sheet name="Matrícula Doctorado" sheetId="18" r:id="rId3"/>
    <sheet name="S. Externos (Consultoría)" sheetId="4" r:id="rId4"/>
    <sheet name="S. Externos (Formación)" sheetId="19" r:id="rId5"/>
    <sheet name="Auditoría" sheetId="13" r:id="rId6"/>
    <sheet name="TOTAL" sheetId="14" r:id="rId7"/>
  </sheets>
  <definedNames>
    <definedName name="_xlnm.Print_Area" localSheetId="5">Auditoría!$A$1:$I$32</definedName>
    <definedName name="_xlnm.Print_Area" localSheetId="1">Personal!$A$1:$F$22</definedName>
    <definedName name="_xlnm.Print_Area" localSheetId="4">'S. Externos (Formación)'!$A$1:$K$46</definedName>
    <definedName name="_xlnm.Print_Area" localSheetId="6">TOTAL!$A$1:$F$31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19" l="1"/>
  <c r="B10" i="19"/>
  <c r="B8" i="19"/>
  <c r="B7" i="19"/>
  <c r="B6" i="19"/>
  <c r="J15" i="19"/>
  <c r="J17" i="19"/>
  <c r="J18" i="19"/>
  <c r="J19" i="19"/>
  <c r="J20" i="19"/>
  <c r="J21" i="19"/>
  <c r="J22" i="19"/>
  <c r="J23" i="19"/>
  <c r="J24" i="19"/>
  <c r="J25" i="19"/>
  <c r="J26" i="19"/>
  <c r="J27" i="19"/>
  <c r="J28" i="19"/>
  <c r="J29" i="19"/>
  <c r="J30" i="19"/>
  <c r="J31" i="19"/>
  <c r="J32" i="19"/>
  <c r="J33" i="19"/>
  <c r="J34" i="19"/>
  <c r="J35" i="19"/>
  <c r="H15" i="19"/>
  <c r="H17" i="19"/>
  <c r="H18" i="19"/>
  <c r="H19" i="19"/>
  <c r="H20" i="19"/>
  <c r="H21" i="19"/>
  <c r="H22" i="19"/>
  <c r="H23" i="19"/>
  <c r="H24" i="19"/>
  <c r="H25" i="19"/>
  <c r="H26" i="19"/>
  <c r="H27" i="19"/>
  <c r="H28" i="19"/>
  <c r="H29" i="19"/>
  <c r="H30" i="19"/>
  <c r="H31" i="19"/>
  <c r="H32" i="19"/>
  <c r="H33" i="19"/>
  <c r="H34" i="19"/>
  <c r="H35" i="19"/>
  <c r="F15" i="19"/>
  <c r="F17" i="19"/>
  <c r="F18" i="19"/>
  <c r="F19" i="19"/>
  <c r="F20" i="19"/>
  <c r="F21" i="19"/>
  <c r="F22" i="19"/>
  <c r="F23" i="19"/>
  <c r="F24" i="19"/>
  <c r="F25" i="19"/>
  <c r="F26" i="19"/>
  <c r="F27" i="19"/>
  <c r="F28" i="19"/>
  <c r="F29" i="19"/>
  <c r="F30" i="19"/>
  <c r="F31" i="19"/>
  <c r="F32" i="19"/>
  <c r="F33" i="19"/>
  <c r="F34" i="19"/>
  <c r="F35" i="19"/>
  <c r="D15" i="19"/>
  <c r="D16" i="19"/>
  <c r="J16" i="19" s="1"/>
  <c r="D17" i="19"/>
  <c r="D18" i="19"/>
  <c r="D19" i="19"/>
  <c r="D20" i="19"/>
  <c r="D21" i="19"/>
  <c r="D22" i="19"/>
  <c r="D23" i="19"/>
  <c r="D24" i="19"/>
  <c r="D25" i="19"/>
  <c r="D26" i="19"/>
  <c r="D27" i="19"/>
  <c r="D28" i="19"/>
  <c r="D29" i="19"/>
  <c r="D30" i="19"/>
  <c r="D31" i="19"/>
  <c r="D32" i="19"/>
  <c r="D33" i="19"/>
  <c r="D34" i="19"/>
  <c r="D35" i="19"/>
  <c r="E28" i="14"/>
  <c r="K35" i="19"/>
  <c r="K33" i="19"/>
  <c r="K32" i="19"/>
  <c r="K31" i="19"/>
  <c r="K29" i="19"/>
  <c r="K28" i="19"/>
  <c r="K27" i="19"/>
  <c r="K25" i="19"/>
  <c r="K24" i="19"/>
  <c r="K23" i="19"/>
  <c r="K21" i="19"/>
  <c r="K20" i="19"/>
  <c r="K19" i="19"/>
  <c r="K17" i="19"/>
  <c r="D14" i="19"/>
  <c r="J14" i="19" s="1"/>
  <c r="E16" i="1"/>
  <c r="D16" i="1"/>
  <c r="C16" i="1"/>
  <c r="F16" i="19" l="1"/>
  <c r="H16" i="19"/>
  <c r="K26" i="19"/>
  <c r="K34" i="19"/>
  <c r="K30" i="19"/>
  <c r="K22" i="19"/>
  <c r="K18" i="19"/>
  <c r="J36" i="19"/>
  <c r="J37" i="19" s="1"/>
  <c r="K15" i="19"/>
  <c r="F14" i="19"/>
  <c r="H14" i="19"/>
  <c r="H36" i="19" s="1"/>
  <c r="B8" i="14"/>
  <c r="B9" i="14"/>
  <c r="K16" i="19" l="1"/>
  <c r="J38" i="19"/>
  <c r="D18" i="14"/>
  <c r="H37" i="19"/>
  <c r="C18" i="14" s="1"/>
  <c r="F36" i="19"/>
  <c r="K14" i="19"/>
  <c r="B8" i="13"/>
  <c r="B8" i="4"/>
  <c r="B8" i="18"/>
  <c r="H38" i="19" l="1"/>
  <c r="F37" i="19"/>
  <c r="E28" i="1"/>
  <c r="E27" i="1"/>
  <c r="N20" i="1"/>
  <c r="M20" i="1"/>
  <c r="L20" i="1"/>
  <c r="N19" i="1"/>
  <c r="M19" i="1"/>
  <c r="L19" i="1"/>
  <c r="F38" i="19" l="1"/>
  <c r="E27" i="14" s="1"/>
  <c r="F18" i="14" s="1"/>
  <c r="B18" i="14"/>
  <c r="E18" i="14" s="1"/>
  <c r="K37" i="19"/>
  <c r="N21" i="1"/>
  <c r="N22" i="1" s="1"/>
  <c r="L21" i="1"/>
  <c r="L22" i="1" s="1"/>
  <c r="M21" i="1"/>
  <c r="M22" i="1" s="1"/>
  <c r="D18" i="1" l="1"/>
  <c r="D19" i="1" s="1"/>
  <c r="C18" i="1" l="1"/>
  <c r="C19" i="1" s="1"/>
  <c r="E29" i="14" l="1"/>
  <c r="F19" i="14" s="1"/>
  <c r="G15" i="4" l="1"/>
  <c r="G16" i="4"/>
  <c r="G17" i="4"/>
  <c r="G18" i="4"/>
  <c r="G19" i="4"/>
  <c r="G20" i="4"/>
  <c r="G21" i="4"/>
  <c r="G22" i="4"/>
  <c r="G23" i="4"/>
  <c r="G24" i="4"/>
  <c r="G25" i="4"/>
  <c r="G26" i="4"/>
  <c r="G27" i="4"/>
  <c r="G28" i="4"/>
  <c r="G29" i="4"/>
  <c r="G30" i="4"/>
  <c r="G31" i="4"/>
  <c r="G32" i="4"/>
  <c r="G33" i="4"/>
  <c r="G34" i="4"/>
  <c r="G14" i="4"/>
  <c r="D15" i="18" l="1"/>
  <c r="C16" i="14" s="1"/>
  <c r="E15" i="18"/>
  <c r="D16" i="14" s="1"/>
  <c r="C15" i="18"/>
  <c r="C16" i="18" s="1"/>
  <c r="F14" i="18"/>
  <c r="B11" i="18"/>
  <c r="B10" i="18"/>
  <c r="B7" i="18"/>
  <c r="B6" i="18"/>
  <c r="E16" i="18" l="1"/>
  <c r="D16" i="18"/>
  <c r="B16" i="14"/>
  <c r="F15" i="18"/>
  <c r="F16" i="1"/>
  <c r="E18" i="1"/>
  <c r="E19" i="1" l="1"/>
  <c r="E20" i="1" s="1"/>
  <c r="E25" i="14"/>
  <c r="F16" i="14" s="1"/>
  <c r="F18" i="1"/>
  <c r="C35" i="4" l="1"/>
  <c r="C37" i="4" s="1"/>
  <c r="D35" i="4"/>
  <c r="D37" i="4" s="1"/>
  <c r="E35" i="4"/>
  <c r="E37" i="4" s="1"/>
  <c r="E26" i="14" l="1"/>
  <c r="F17" i="14" s="1"/>
  <c r="E36" i="4"/>
  <c r="D17" i="14" s="1"/>
  <c r="D36" i="4"/>
  <c r="C17" i="14" s="1"/>
  <c r="C36" i="4"/>
  <c r="B17" i="14" s="1"/>
  <c r="E16" i="14"/>
  <c r="F36" i="4" l="1"/>
  <c r="B15" i="14" l="1"/>
  <c r="C20" i="1" l="1"/>
  <c r="F19" i="1"/>
  <c r="D20" i="1"/>
  <c r="C15" i="14"/>
  <c r="D15" i="14"/>
  <c r="E24" i="14" l="1"/>
  <c r="F15" i="14" s="1"/>
  <c r="B11" i="4"/>
  <c r="B10" i="4"/>
  <c r="B7" i="4"/>
  <c r="B6" i="4"/>
  <c r="F20" i="14" l="1"/>
  <c r="B7" i="13"/>
  <c r="B7" i="14"/>
  <c r="B6" i="14" l="1"/>
  <c r="B6" i="13"/>
  <c r="G14" i="13" l="1"/>
  <c r="C19" i="14" s="1"/>
  <c r="H14" i="13"/>
  <c r="D19" i="14" s="1"/>
  <c r="D15" i="13"/>
  <c r="E15" i="13"/>
  <c r="C15" i="13"/>
  <c r="F14" i="13"/>
  <c r="B19" i="14" s="1"/>
  <c r="I14" i="13" l="1"/>
  <c r="F17" i="1" l="1"/>
  <c r="B12" i="14"/>
  <c r="B11" i="14"/>
  <c r="B11" i="13"/>
  <c r="B10" i="13"/>
  <c r="F23" i="4" l="1"/>
  <c r="F19" i="4"/>
  <c r="F20" i="4"/>
  <c r="F21" i="4"/>
  <c r="F22" i="4"/>
  <c r="F24" i="4"/>
  <c r="F25" i="4"/>
  <c r="F26" i="4"/>
  <c r="F27" i="4"/>
  <c r="F28" i="4"/>
  <c r="F29" i="4"/>
  <c r="F30" i="4"/>
  <c r="F15" i="4" l="1"/>
  <c r="F16" i="4"/>
  <c r="F17" i="4"/>
  <c r="F18" i="4"/>
  <c r="F31" i="4"/>
  <c r="F32" i="4"/>
  <c r="F33" i="4"/>
  <c r="F34" i="4"/>
  <c r="F14" i="4"/>
  <c r="D20" i="14" l="1"/>
  <c r="E19" i="14" l="1"/>
  <c r="E17" i="14" l="1"/>
  <c r="F35" i="4"/>
  <c r="C20" i="14" l="1"/>
  <c r="E15" i="14"/>
  <c r="B20" i="14" l="1"/>
  <c r="E20" i="14" l="1"/>
</calcChain>
</file>

<file path=xl/sharedStrings.xml><?xml version="1.0" encoding="utf-8"?>
<sst xmlns="http://schemas.openxmlformats.org/spreadsheetml/2006/main" count="158" uniqueCount="97">
  <si>
    <t>PRESUPUESTO</t>
  </si>
  <si>
    <t>Programa:</t>
  </si>
  <si>
    <t xml:space="preserve">Entidad solicitante: </t>
  </si>
  <si>
    <t>1. Valorización, transferencia  y explotación por las empresas de resultados de I+D</t>
  </si>
  <si>
    <t>Nombre</t>
  </si>
  <si>
    <t>El coste horario se calculará sobre la base del coste bruto salarial + coste de la Seguridad Social soportado por la empresa</t>
  </si>
  <si>
    <t>No rellenar las celdas sombreadas en naranja: contienen fórmulas</t>
  </si>
  <si>
    <t>Concepto</t>
  </si>
  <si>
    <t>Coste 
Total</t>
  </si>
  <si>
    <t>Proveedor</t>
  </si>
  <si>
    <t>Si en el momento de rellenar el cuadro no se conoce todavía alguno de los proveedores, indicar "A determinar"</t>
  </si>
  <si>
    <t>TOTAL AUDITORÍA</t>
  </si>
  <si>
    <t>PRESUPUESTO TOTAL DEL PROYECTO</t>
  </si>
  <si>
    <t>TOTAL</t>
  </si>
  <si>
    <t>TOTAL GASTOS</t>
  </si>
  <si>
    <t>Proyecto:</t>
  </si>
  <si>
    <t xml:space="preserve">2. Potenciación de unidades científicas de desarrollo de tecnologías </t>
  </si>
  <si>
    <t>Servicios externos de consultoría y asistencia técnica</t>
  </si>
  <si>
    <t>Personal propio</t>
  </si>
  <si>
    <t>Informe de auditoría</t>
  </si>
  <si>
    <t>Gastos de Personal propio</t>
  </si>
  <si>
    <t>Gastos de Informe de auditoría</t>
  </si>
  <si>
    <t>Condición 1</t>
  </si>
  <si>
    <t>Condición 2</t>
  </si>
  <si>
    <t>Condición 3</t>
  </si>
  <si>
    <r>
      <t xml:space="preserve">Nota: </t>
    </r>
    <r>
      <rPr>
        <i/>
        <sz val="11"/>
        <color theme="1"/>
        <rFont val="Calibri"/>
        <family val="2"/>
        <scheme val="minor"/>
      </rPr>
      <t>No se consideran gastos subvencionables aquellos consistentes en soporte de gestión para la presentación de la solicitud de ayuda o para la justificación de la ejecución del proyecto.</t>
    </r>
  </si>
  <si>
    <r>
      <t>*Nota:</t>
    </r>
    <r>
      <rPr>
        <b/>
        <sz val="11"/>
        <color theme="1"/>
        <rFont val="Calibri"/>
        <family val="2"/>
        <scheme val="minor"/>
      </rPr>
      <t xml:space="preserve"> </t>
    </r>
    <r>
      <rPr>
        <sz val="11"/>
        <color theme="1"/>
        <rFont val="Calibri"/>
        <family val="2"/>
        <scheme val="minor"/>
      </rPr>
      <t xml:space="preserve">El coste de auditoría será subvencionable con un máximo de 1.400€ por anualidad </t>
    </r>
  </si>
  <si>
    <t>Promoción del talento</t>
  </si>
  <si>
    <t>3. Doctorandos empresariales</t>
  </si>
  <si>
    <t>Línea:</t>
  </si>
  <si>
    <t>Fecha de inicio de proyecto estimada para el cálculo:</t>
  </si>
  <si>
    <t>Fecha fin de proyecto estimada para el cálculo:</t>
  </si>
  <si>
    <t>NIF</t>
  </si>
  <si>
    <t>IMPUTADO PERSONAL</t>
  </si>
  <si>
    <t>Mes inicio</t>
  </si>
  <si>
    <t>Meses trabajados</t>
  </si>
  <si>
    <t>Salario max mes</t>
  </si>
  <si>
    <r>
      <t>Servicios Externos</t>
    </r>
    <r>
      <rPr>
        <sz val="14"/>
        <color rgb="FFFB4F14"/>
        <rFont val="Calibri"/>
        <family val="2"/>
        <scheme val="minor"/>
      </rPr>
      <t xml:space="preserve"> (Formación)</t>
    </r>
  </si>
  <si>
    <t>Actividades formativas</t>
  </si>
  <si>
    <t>TOTAL IMPUTADO SERVICIOS EXTERNOS CONSULTORÍA Y ASISTENCIA TÉCNICA</t>
  </si>
  <si>
    <r>
      <rPr>
        <b/>
        <sz val="11"/>
        <color theme="1"/>
        <rFont val="Calibri"/>
        <family val="2"/>
        <scheme val="minor"/>
      </rPr>
      <t>Condición 1:</t>
    </r>
    <r>
      <rPr>
        <sz val="11"/>
        <color theme="1"/>
        <rFont val="Calibri"/>
        <family val="2"/>
        <scheme val="minor"/>
      </rPr>
      <t xml:space="preserve"> Se limitará el </t>
    </r>
    <r>
      <rPr>
        <b/>
        <sz val="11"/>
        <color theme="1"/>
        <rFont val="Calibri"/>
        <family val="2"/>
        <scheme val="minor"/>
      </rPr>
      <t>coste salarial subvencionable mensual a 4500 euros</t>
    </r>
    <r>
      <rPr>
        <sz val="11"/>
        <color theme="1"/>
        <rFont val="Calibri"/>
        <family val="2"/>
        <scheme val="minor"/>
      </rPr>
      <t xml:space="preserve"> como máximo.</t>
    </r>
  </si>
  <si>
    <r>
      <rPr>
        <b/>
        <i/>
        <sz val="11"/>
        <rFont val="Calibri"/>
        <family val="2"/>
        <scheme val="minor"/>
      </rPr>
      <t>*IMPORTANTE</t>
    </r>
    <r>
      <rPr>
        <b/>
        <sz val="11"/>
        <rFont val="Calibri"/>
        <family val="2"/>
        <scheme val="minor"/>
      </rPr>
      <t xml:space="preserve">: </t>
    </r>
    <r>
      <rPr>
        <sz val="11"/>
        <rFont val="Calibri"/>
        <family val="2"/>
        <scheme val="minor"/>
      </rPr>
      <t>se limita</t>
    </r>
    <r>
      <rPr>
        <b/>
        <sz val="11"/>
        <rFont val="Calibri"/>
        <family val="2"/>
        <scheme val="minor"/>
      </rPr>
      <t xml:space="preserve"> </t>
    </r>
    <r>
      <rPr>
        <sz val="11"/>
        <rFont val="Calibri"/>
        <family val="2"/>
        <scheme val="minor"/>
      </rPr>
      <t xml:space="preserve">el coste total </t>
    </r>
    <r>
      <rPr>
        <b/>
        <sz val="11"/>
        <rFont val="Calibri"/>
        <family val="2"/>
        <scheme val="minor"/>
      </rPr>
      <t>máximo anual</t>
    </r>
    <r>
      <rPr>
        <sz val="11"/>
        <rFont val="Calibri"/>
        <family val="2"/>
        <scheme val="minor"/>
      </rPr>
      <t xml:space="preserve"> subvencionable a </t>
    </r>
    <r>
      <rPr>
        <b/>
        <sz val="11"/>
        <rFont val="Calibri"/>
        <family val="2"/>
        <scheme val="minor"/>
      </rPr>
      <t>14.000 euros.</t>
    </r>
  </si>
  <si>
    <t xml:space="preserve">TOTAL </t>
  </si>
  <si>
    <t>TOTAL IMPUTADO FORMACIÓN</t>
  </si>
  <si>
    <t>Condición 4</t>
  </si>
  <si>
    <r>
      <rPr>
        <b/>
        <i/>
        <sz val="11"/>
        <rFont val="Calibri"/>
        <family val="2"/>
        <scheme val="minor"/>
      </rPr>
      <t>*IMPORTANTE</t>
    </r>
    <r>
      <rPr>
        <b/>
        <sz val="11"/>
        <rFont val="Calibri"/>
        <family val="2"/>
        <scheme val="minor"/>
      </rPr>
      <t xml:space="preserve">: </t>
    </r>
    <r>
      <rPr>
        <sz val="11"/>
        <rFont val="Calibri"/>
        <family val="2"/>
        <scheme val="minor"/>
      </rPr>
      <t xml:space="preserve">El coste subvencionable máximo por hora de formación es de 90 euros. El coste total subvencionable máximo anual por ayuda es de 10.000 euros. </t>
    </r>
  </si>
  <si>
    <t>Condición 5</t>
  </si>
  <si>
    <t>Dedicación exclusiva al proyecto (dedicación total)</t>
  </si>
  <si>
    <t>COSTE TRABAJADOR</t>
  </si>
  <si>
    <t>Coste horario €/h</t>
  </si>
  <si>
    <t xml:space="preserve">Dedicación del trabajador al proyecto: </t>
  </si>
  <si>
    <t>TOTAL IMPUTADO MATRÍCULA</t>
  </si>
  <si>
    <t>Matricula doctorado</t>
  </si>
  <si>
    <r>
      <rPr>
        <b/>
        <sz val="11"/>
        <color theme="1"/>
        <rFont val="Calibri"/>
        <family val="2"/>
        <scheme val="minor"/>
      </rPr>
      <t xml:space="preserve">Condición 2:  </t>
    </r>
    <r>
      <rPr>
        <sz val="11"/>
        <color theme="1"/>
        <rFont val="Calibri"/>
        <family val="2"/>
        <scheme val="minor"/>
      </rPr>
      <t xml:space="preserve">Se limitará el </t>
    </r>
    <r>
      <rPr>
        <b/>
        <sz val="11"/>
        <color theme="1"/>
        <rFont val="Calibri"/>
        <family val="2"/>
        <scheme val="minor"/>
      </rPr>
      <t xml:space="preserve">coste total anual </t>
    </r>
    <r>
      <rPr>
        <sz val="11"/>
        <color theme="1"/>
        <rFont val="Calibri"/>
        <family val="2"/>
        <scheme val="minor"/>
      </rPr>
      <t>subvencionable del coste del la</t>
    </r>
    <r>
      <rPr>
        <b/>
        <sz val="11"/>
        <color theme="1"/>
        <rFont val="Calibri"/>
        <family val="2"/>
        <scheme val="minor"/>
      </rPr>
      <t xml:space="preserve"> Matricula del doctorado</t>
    </r>
    <r>
      <rPr>
        <sz val="11"/>
        <color theme="1"/>
        <rFont val="Calibri"/>
        <family val="2"/>
        <scheme val="minor"/>
      </rPr>
      <t xml:space="preserve"> a </t>
    </r>
    <r>
      <rPr>
        <b/>
        <sz val="11"/>
        <color theme="1"/>
        <rFont val="Calibri"/>
        <family val="2"/>
        <scheme val="minor"/>
      </rPr>
      <t xml:space="preserve">1.000 euros </t>
    </r>
    <r>
      <rPr>
        <sz val="11"/>
        <color theme="1"/>
        <rFont val="Calibri"/>
        <family val="2"/>
        <scheme val="minor"/>
      </rPr>
      <t>como máximo.</t>
    </r>
  </si>
  <si>
    <t>Condición 6</t>
  </si>
  <si>
    <r>
      <rPr>
        <b/>
        <sz val="11"/>
        <color theme="1"/>
        <rFont val="Calibri"/>
        <family val="2"/>
        <scheme val="minor"/>
      </rPr>
      <t xml:space="preserve">Condición 3:  </t>
    </r>
    <r>
      <rPr>
        <sz val="11"/>
        <color theme="1"/>
        <rFont val="Calibri"/>
        <family val="2"/>
        <scheme val="minor"/>
      </rPr>
      <t xml:space="preserve">Se limitará el coste total máximo anual subvencionable del coste del </t>
    </r>
    <r>
      <rPr>
        <b/>
        <sz val="11"/>
        <color theme="1"/>
        <rFont val="Calibri"/>
        <family val="2"/>
        <scheme val="minor"/>
      </rPr>
      <t>servicio externo de consultoría y asistencia técnica</t>
    </r>
    <r>
      <rPr>
        <sz val="11"/>
        <color theme="1"/>
        <rFont val="Calibri"/>
        <family val="2"/>
        <scheme val="minor"/>
      </rPr>
      <t xml:space="preserve"> a </t>
    </r>
    <r>
      <rPr>
        <b/>
        <sz val="11"/>
        <color theme="1"/>
        <rFont val="Calibri"/>
        <family val="2"/>
        <scheme val="minor"/>
      </rPr>
      <t>14.000 euros.</t>
    </r>
  </si>
  <si>
    <r>
      <rPr>
        <b/>
        <sz val="11"/>
        <color theme="1"/>
        <rFont val="Calibri"/>
        <family val="2"/>
        <scheme val="minor"/>
      </rPr>
      <t xml:space="preserve">Condicion 4: </t>
    </r>
    <r>
      <rPr>
        <sz val="11"/>
        <color theme="1"/>
        <rFont val="Calibri"/>
        <family val="2"/>
        <scheme val="minor"/>
      </rPr>
      <t xml:space="preserve">Se Limitará el </t>
    </r>
    <r>
      <rPr>
        <b/>
        <sz val="11"/>
        <color theme="1"/>
        <rFont val="Calibri"/>
        <family val="2"/>
        <scheme val="minor"/>
      </rPr>
      <t xml:space="preserve">coste total subvencionable anual por ayuda en servicios externos de formación a 10.000 euros </t>
    </r>
    <r>
      <rPr>
        <sz val="11"/>
        <color theme="1"/>
        <rFont val="Calibri"/>
        <family val="2"/>
        <scheme val="minor"/>
      </rPr>
      <t>como máximo</t>
    </r>
    <r>
      <rPr>
        <b/>
        <sz val="11"/>
        <color theme="1"/>
        <rFont val="Calibri"/>
        <family val="2"/>
        <scheme val="minor"/>
      </rPr>
      <t xml:space="preserve">. </t>
    </r>
  </si>
  <si>
    <r>
      <rPr>
        <b/>
        <sz val="11"/>
        <color theme="1"/>
        <rFont val="Calibri"/>
        <family val="2"/>
        <scheme val="minor"/>
      </rPr>
      <t xml:space="preserve">Condicion 5: </t>
    </r>
    <r>
      <rPr>
        <sz val="11"/>
        <color theme="1"/>
        <rFont val="Calibri"/>
        <family val="2"/>
        <scheme val="minor"/>
      </rPr>
      <t xml:space="preserve">Se Limitará el </t>
    </r>
    <r>
      <rPr>
        <b/>
        <sz val="11"/>
        <color theme="1"/>
        <rFont val="Calibri"/>
        <family val="2"/>
        <scheme val="minor"/>
      </rPr>
      <t>costes ubvencionable por hora en servicios externos de formación a 90 euros</t>
    </r>
    <r>
      <rPr>
        <sz val="11"/>
        <color theme="1"/>
        <rFont val="Calibri"/>
        <family val="2"/>
        <scheme val="minor"/>
      </rPr>
      <t xml:space="preserve"> como máximo.</t>
    </r>
  </si>
  <si>
    <r>
      <rPr>
        <b/>
        <sz val="11"/>
        <color theme="1"/>
        <rFont val="Calibri"/>
        <family val="2"/>
        <scheme val="minor"/>
      </rPr>
      <t>Condición 6:</t>
    </r>
    <r>
      <rPr>
        <sz val="11"/>
        <color theme="1"/>
        <rFont val="Calibri"/>
        <family val="2"/>
        <scheme val="minor"/>
      </rPr>
      <t xml:space="preserve"> El coste máximo subvencionable del </t>
    </r>
    <r>
      <rPr>
        <b/>
        <sz val="11"/>
        <color theme="1"/>
        <rFont val="Calibri"/>
        <family val="2"/>
        <scheme val="minor"/>
      </rPr>
      <t xml:space="preserve">informe de auditoría </t>
    </r>
    <r>
      <rPr>
        <sz val="11"/>
        <color theme="1"/>
        <rFont val="Calibri"/>
        <family val="2"/>
        <scheme val="minor"/>
      </rPr>
      <t xml:space="preserve">se limitará a un máximo de </t>
    </r>
    <r>
      <rPr>
        <b/>
        <sz val="11"/>
        <color theme="1"/>
        <rFont val="Calibri"/>
        <family val="2"/>
        <scheme val="minor"/>
      </rPr>
      <t>1.400 euros</t>
    </r>
    <r>
      <rPr>
        <sz val="11"/>
        <color theme="1"/>
        <rFont val="Calibri"/>
        <family val="2"/>
        <scheme val="minor"/>
      </rPr>
      <t xml:space="preserve"> para cada entidad participante y por anualidad.</t>
    </r>
  </si>
  <si>
    <t>Matrícula Doctorado</t>
  </si>
  <si>
    <r>
      <rPr>
        <b/>
        <u/>
        <sz val="12"/>
        <rFont val="Calibri"/>
        <family val="2"/>
      </rPr>
      <t>IMPORTANTE</t>
    </r>
    <r>
      <rPr>
        <b/>
        <sz val="12"/>
        <rFont val="Calibri"/>
        <family val="2"/>
      </rPr>
      <t>: En caso de discrepancia entre los datos aquí aportados y los que figuren en cualquier otro documento de la Memoria o Solicitud, se considerarán válidos los de esta hoja Excel.</t>
    </r>
  </si>
  <si>
    <t>dd/mm/aaaa</t>
  </si>
  <si>
    <r>
      <rPr>
        <b/>
        <i/>
        <sz val="11"/>
        <rFont val="Calibri"/>
        <family val="2"/>
        <scheme val="minor"/>
      </rPr>
      <t>*IMPORTANTE</t>
    </r>
    <r>
      <rPr>
        <b/>
        <sz val="11"/>
        <rFont val="Calibri"/>
        <family val="2"/>
        <scheme val="minor"/>
      </rPr>
      <t xml:space="preserve">: </t>
    </r>
    <r>
      <rPr>
        <sz val="11"/>
        <rFont val="Calibri"/>
        <family val="2"/>
        <scheme val="minor"/>
      </rPr>
      <t>se limita</t>
    </r>
    <r>
      <rPr>
        <b/>
        <sz val="11"/>
        <rFont val="Calibri"/>
        <family val="2"/>
        <scheme val="minor"/>
      </rPr>
      <t xml:space="preserve"> </t>
    </r>
    <r>
      <rPr>
        <sz val="11"/>
        <rFont val="Calibri"/>
        <family val="2"/>
        <scheme val="minor"/>
      </rPr>
      <t xml:space="preserve">el coste total </t>
    </r>
    <r>
      <rPr>
        <b/>
        <sz val="11"/>
        <rFont val="Calibri"/>
        <family val="2"/>
        <scheme val="minor"/>
      </rPr>
      <t>máximo anual</t>
    </r>
    <r>
      <rPr>
        <sz val="11"/>
        <rFont val="Calibri"/>
        <family val="2"/>
        <scheme val="minor"/>
      </rPr>
      <t xml:space="preserve"> subvencionable a </t>
    </r>
    <r>
      <rPr>
        <b/>
        <sz val="11"/>
        <rFont val="Calibri"/>
        <family val="2"/>
        <scheme val="minor"/>
      </rPr>
      <t>1.000 euros.</t>
    </r>
  </si>
  <si>
    <t>Seleccionar</t>
  </si>
  <si>
    <r>
      <rPr>
        <b/>
        <i/>
        <sz val="11"/>
        <rFont val="Calibri"/>
        <family val="2"/>
        <scheme val="minor"/>
      </rPr>
      <t>*IMPORTANTE</t>
    </r>
    <r>
      <rPr>
        <b/>
        <sz val="11"/>
        <rFont val="Calibri"/>
        <family val="2"/>
        <scheme val="minor"/>
      </rPr>
      <t xml:space="preserve">: </t>
    </r>
    <r>
      <rPr>
        <sz val="11"/>
        <rFont val="Calibri"/>
        <family val="2"/>
        <scheme val="minor"/>
      </rPr>
      <t xml:space="preserve">En caso de ser necesario, se debe de cumplir con lo dispuesto en el resuelvo séptimo apartado 4.2.3 de la convocatoria, en relación a la superación de las cuantías establecidas para el contrato menor. En el supuesto de identificación inequívoca del Proveedor, revisar lo descrito en resuelvo cuarto, apartado 5.1.6. </t>
    </r>
  </si>
  <si>
    <r>
      <t xml:space="preserve">*IMPORTANTE: </t>
    </r>
    <r>
      <rPr>
        <i/>
        <sz val="11"/>
        <rFont val="Calibri"/>
        <family val="2"/>
        <scheme val="minor"/>
      </rPr>
      <t xml:space="preserve">En caso de ser necesario, se debe de cumplir con lo dispuesto en el resuelvo séptimo apartado 4.2.3 de la convocatoria, en relación a la superación de las cuantías establecidas para el contrato menor. En el supuesto de identificación inequívoca del Proveedor, revisar lo descrito en resuelvo cuarto, apartado 5.1.6. </t>
    </r>
  </si>
  <si>
    <t>Coste
2026</t>
  </si>
  <si>
    <t>Coste Imputado 2026</t>
  </si>
  <si>
    <t>Ejercicio 2026</t>
  </si>
  <si>
    <t>AUXILIAR</t>
  </si>
  <si>
    <t>(cambiar solo años de una convocatoria a otra)</t>
  </si>
  <si>
    <t>Limites fecha inicio</t>
  </si>
  <si>
    <t>Limite fecha fin</t>
  </si>
  <si>
    <t>Mes fin</t>
  </si>
  <si>
    <t>Importe max imputable</t>
  </si>
  <si>
    <t>Sublínea:</t>
  </si>
  <si>
    <t>Mantenimiento del expediente:</t>
  </si>
  <si>
    <t>Coste
2027</t>
  </si>
  <si>
    <t>Coste Imputado 2027</t>
  </si>
  <si>
    <t>Ejercicio 2027</t>
  </si>
  <si>
    <t>Convenio estándar UE</t>
  </si>
  <si>
    <t>horas</t>
  </si>
  <si>
    <t xml:space="preserve">3.1. Nuevo proyecto de doctorado industrial </t>
  </si>
  <si>
    <t>3.2. Mantenimiento del doctorando o doctoranda</t>
  </si>
  <si>
    <t>Rellenar coste horario real</t>
  </si>
  <si>
    <r>
      <t xml:space="preserve">*Nota 1: </t>
    </r>
    <r>
      <rPr>
        <i/>
        <sz val="11"/>
        <color theme="1"/>
        <rFont val="Calibri"/>
        <family val="2"/>
        <scheme val="minor"/>
      </rPr>
      <t xml:space="preserve">En "Dedicación exclusiva", se limita el coste salarial indicado a los meses estimados según las fechas incluidas en casillas C27 y C28, y a un máximo mensual de 4.500€ según convocatoria. </t>
    </r>
  </si>
  <si>
    <r>
      <t xml:space="preserve">*Nota 2: </t>
    </r>
    <r>
      <rPr>
        <i/>
        <sz val="11"/>
        <color theme="1"/>
        <rFont val="Calibri"/>
        <family val="2"/>
        <scheme val="minor"/>
      </rPr>
      <t xml:space="preserve">En "Sin dedicación exclusiva", para el cálculo del coste imputado, se multiplican las horas anuales indicadas por el coste horario real, pero con la limitación de los meses estimados según las fechas incluidas en casillas C27 y C28, y a un máximo mensual de 4.500€ según convocatoria. </t>
    </r>
  </si>
  <si>
    <t>Coste
2028</t>
  </si>
  <si>
    <t>Coste Imputado 2028</t>
  </si>
  <si>
    <t>Ejercicio 2028</t>
  </si>
  <si>
    <t>Coste/hora
(máx. 90)</t>
  </si>
  <si>
    <t>Coste/hora
imputado</t>
  </si>
  <si>
    <t>Horas 
2026</t>
  </si>
  <si>
    <t>Horas 
2027</t>
  </si>
  <si>
    <t>Horas 
2028</t>
  </si>
  <si>
    <r>
      <rPr>
        <b/>
        <sz val="11"/>
        <color theme="0"/>
        <rFont val="Calibri"/>
        <family val="2"/>
        <scheme val="minor"/>
      </rPr>
      <t>Sin</t>
    </r>
    <r>
      <rPr>
        <sz val="11"/>
        <color theme="0"/>
        <rFont val="Calibri"/>
        <family val="2"/>
        <scheme val="minor"/>
      </rPr>
      <t xml:space="preserve"> dedicación exclusiva al proyecto (dedicación parcial)</t>
    </r>
  </si>
  <si>
    <t>ASD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</si>
</sst>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3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rgb="FFFB4F14"/>
      <name val="Calibri"/>
      <family val="2"/>
      <scheme val="minor"/>
    </font>
    <font>
      <b/>
      <sz val="18"/>
      <color rgb="FFFB4F14"/>
      <name val="Calibri"/>
      <family val="2"/>
      <scheme val="minor"/>
    </font>
    <font>
      <i/>
      <sz val="10"/>
      <color rgb="FFFB4F14"/>
      <name val="Calibri"/>
      <family val="2"/>
      <scheme val="minor"/>
    </font>
    <font>
      <i/>
      <sz val="10"/>
      <name val="Calibri"/>
      <family val="2"/>
      <scheme val="minor"/>
    </font>
    <font>
      <sz val="10"/>
      <color rgb="FFFF0000"/>
      <name val="Calibri"/>
      <family val="2"/>
      <scheme val="minor"/>
    </font>
    <font>
      <i/>
      <sz val="10"/>
      <color rgb="FFFF0000"/>
      <name val="Calibri"/>
      <family val="2"/>
      <scheme val="minor"/>
    </font>
    <font>
      <sz val="11"/>
      <name val="Calibri"/>
      <family val="2"/>
      <scheme val="minor"/>
    </font>
    <font>
      <b/>
      <i/>
      <sz val="10"/>
      <color rgb="FFFB4F14"/>
      <name val="Calibri"/>
      <family val="2"/>
      <scheme val="minor"/>
    </font>
    <font>
      <b/>
      <sz val="11"/>
      <color theme="5" tint="-0.499984740745262"/>
      <name val="Calibri"/>
      <family val="2"/>
      <scheme val="minor"/>
    </font>
    <font>
      <b/>
      <i/>
      <sz val="11"/>
      <name val="Calibri"/>
      <family val="2"/>
      <scheme val="minor"/>
    </font>
    <font>
      <i/>
      <sz val="11"/>
      <name val="Calibri"/>
      <family val="2"/>
      <scheme val="minor"/>
    </font>
    <font>
      <b/>
      <i/>
      <sz val="11"/>
      <color rgb="FFFB4F14"/>
      <name val="Calibri"/>
      <family val="2"/>
      <scheme val="minor"/>
    </font>
    <font>
      <i/>
      <sz val="11"/>
      <color rgb="FFFB4F14"/>
      <name val="Calibri"/>
      <family val="2"/>
      <scheme val="minor"/>
    </font>
    <font>
      <b/>
      <i/>
      <sz val="11"/>
      <color theme="1"/>
      <name val="Calibri"/>
      <family val="2"/>
      <scheme val="minor"/>
    </font>
    <font>
      <i/>
      <sz val="11"/>
      <color theme="1"/>
      <name val="Calibri"/>
      <family val="2"/>
      <scheme val="minor"/>
    </font>
    <font>
      <b/>
      <sz val="11"/>
      <name val="Calibri"/>
      <family val="2"/>
      <scheme val="minor"/>
    </font>
    <font>
      <sz val="11"/>
      <color rgb="FF00000A"/>
      <name val="Arial"/>
      <family val="2"/>
    </font>
    <font>
      <sz val="11"/>
      <color theme="3" tint="-0.499984740745262"/>
      <name val="Calibri"/>
      <family val="2"/>
      <scheme val="minor"/>
    </font>
    <font>
      <sz val="14"/>
      <color rgb="FFFB4F14"/>
      <name val="Calibri"/>
      <family val="2"/>
      <scheme val="minor"/>
    </font>
    <font>
      <sz val="10"/>
      <color theme="1"/>
      <name val="Calibri"/>
      <family val="2"/>
      <scheme val="minor"/>
    </font>
    <font>
      <b/>
      <sz val="12"/>
      <color theme="1"/>
      <name val="Calibri"/>
      <family val="2"/>
      <scheme val="minor"/>
    </font>
    <font>
      <b/>
      <u/>
      <sz val="12"/>
      <name val="Calibri"/>
      <family val="2"/>
    </font>
    <font>
      <b/>
      <sz val="12"/>
      <name val="Calibri"/>
      <family val="2"/>
    </font>
    <font>
      <sz val="11"/>
      <color rgb="FFFF0000"/>
      <name val="Calibri"/>
      <family val="2"/>
      <scheme val="minor"/>
    </font>
    <font>
      <b/>
      <sz val="18"/>
      <color rgb="FFFF0000"/>
      <name val="Calibri"/>
      <family val="2"/>
      <scheme val="minor"/>
    </font>
    <font>
      <b/>
      <sz val="11"/>
      <color rgb="FFFF0000"/>
      <name val="Calibri"/>
      <family val="2"/>
      <scheme val="minor"/>
    </font>
    <font>
      <i/>
      <sz val="11"/>
      <color rgb="FFFF0000"/>
      <name val="Calibri"/>
      <family val="2"/>
      <scheme val="minor"/>
    </font>
    <font>
      <sz val="8"/>
      <name val="Calibri"/>
      <family val="2"/>
      <scheme val="minor"/>
    </font>
    <font>
      <b/>
      <sz val="14"/>
      <color rgb="FFFF0000"/>
      <name val="Calibri"/>
      <family val="2"/>
      <scheme val="minor"/>
    </font>
  </fonts>
  <fills count="10">
    <fill>
      <patternFill patternType="none"/>
    </fill>
    <fill>
      <patternFill patternType="gray125"/>
    </fill>
    <fill>
      <patternFill patternType="solid">
        <fgColor rgb="FFFB4F14"/>
        <bgColor indexed="64"/>
      </patternFill>
    </fill>
    <fill>
      <patternFill patternType="solid">
        <fgColor theme="0"/>
        <bgColor indexed="64"/>
      </patternFill>
    </fill>
    <fill>
      <patternFill patternType="solid">
        <fgColor rgb="FFFF4519"/>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7" tint="0.59999389629810485"/>
        <bgColor indexed="64"/>
      </patternFill>
    </fill>
    <fill>
      <patternFill patternType="solid">
        <fgColor theme="5" tint="0.39997558519241921"/>
        <bgColor indexed="64"/>
      </patternFill>
    </fill>
  </fills>
  <borders count="25">
    <border>
      <left/>
      <right/>
      <top/>
      <bottom/>
      <diagonal/>
    </border>
    <border>
      <left style="thin">
        <color rgb="FFFB4F14"/>
      </left>
      <right style="thin">
        <color rgb="FFFB4F14"/>
      </right>
      <top style="thin">
        <color rgb="FFFB4F14"/>
      </top>
      <bottom style="thin">
        <color rgb="FFFB4F14"/>
      </bottom>
      <diagonal/>
    </border>
    <border>
      <left style="thin">
        <color rgb="FFFB4F14"/>
      </left>
      <right/>
      <top style="thin">
        <color rgb="FFFB4F14"/>
      </top>
      <bottom style="thin">
        <color rgb="FFFB4F14"/>
      </bottom>
      <diagonal/>
    </border>
    <border>
      <left style="thin">
        <color indexed="64"/>
      </left>
      <right/>
      <top/>
      <bottom/>
      <diagonal/>
    </border>
    <border>
      <left style="thin">
        <color indexed="64"/>
      </left>
      <right style="thin">
        <color rgb="FFFB4F14"/>
      </right>
      <top style="thin">
        <color rgb="FFFB4F14"/>
      </top>
      <bottom style="thin">
        <color rgb="FFFB4F14"/>
      </bottom>
      <diagonal/>
    </border>
    <border>
      <left style="medium">
        <color theme="5"/>
      </left>
      <right style="thin">
        <color theme="5"/>
      </right>
      <top style="medium">
        <color theme="5"/>
      </top>
      <bottom style="medium">
        <color theme="5"/>
      </bottom>
      <diagonal/>
    </border>
    <border>
      <left style="thin">
        <color theme="5"/>
      </left>
      <right style="thin">
        <color theme="5"/>
      </right>
      <top style="medium">
        <color theme="5"/>
      </top>
      <bottom style="medium">
        <color theme="5"/>
      </bottom>
      <diagonal/>
    </border>
    <border>
      <left style="thin">
        <color theme="5"/>
      </left>
      <right style="medium">
        <color theme="5"/>
      </right>
      <top style="medium">
        <color theme="5"/>
      </top>
      <bottom style="medium">
        <color theme="5"/>
      </bottom>
      <diagonal/>
    </border>
    <border>
      <left style="medium">
        <color rgb="FFFB4F14"/>
      </left>
      <right/>
      <top style="medium">
        <color rgb="FFFB4F14"/>
      </top>
      <bottom style="medium">
        <color rgb="FFFB4F14"/>
      </bottom>
      <diagonal/>
    </border>
    <border>
      <left/>
      <right/>
      <top style="medium">
        <color rgb="FFFB4F14"/>
      </top>
      <bottom style="medium">
        <color rgb="FFFB4F14"/>
      </bottom>
      <diagonal/>
    </border>
    <border>
      <left/>
      <right style="medium">
        <color rgb="FFFB4F14"/>
      </right>
      <top style="medium">
        <color rgb="FFFB4F14"/>
      </top>
      <bottom style="medium">
        <color rgb="FFFB4F14"/>
      </bottom>
      <diagonal/>
    </border>
    <border>
      <left style="thin">
        <color rgb="FFFB4F14"/>
      </left>
      <right/>
      <top style="thin">
        <color rgb="FFFB4F14"/>
      </top>
      <bottom/>
      <diagonal/>
    </border>
    <border>
      <left style="thin">
        <color rgb="FFFB4F14"/>
      </left>
      <right style="thin">
        <color rgb="FFFB4F14"/>
      </right>
      <top style="thin">
        <color rgb="FFFB4F14"/>
      </top>
      <bottom/>
      <diagonal/>
    </border>
    <border>
      <left style="medium">
        <color theme="5"/>
      </left>
      <right/>
      <top style="medium">
        <color theme="5"/>
      </top>
      <bottom style="medium">
        <color theme="5"/>
      </bottom>
      <diagonal/>
    </border>
    <border>
      <left/>
      <right/>
      <top style="medium">
        <color theme="5"/>
      </top>
      <bottom style="medium">
        <color theme="5"/>
      </bottom>
      <diagonal/>
    </border>
    <border>
      <left/>
      <right style="thin">
        <color theme="5"/>
      </right>
      <top style="medium">
        <color theme="5"/>
      </top>
      <bottom style="medium">
        <color theme="5"/>
      </bottom>
      <diagonal/>
    </border>
    <border>
      <left/>
      <right style="thin">
        <color rgb="FFFB4F14"/>
      </right>
      <top/>
      <bottom style="thin">
        <color rgb="FFFB4F14"/>
      </bottom>
      <diagonal/>
    </border>
    <border>
      <left/>
      <right style="thin">
        <color rgb="FFFB4F14"/>
      </right>
      <top/>
      <bottom/>
      <diagonal/>
    </border>
    <border>
      <left/>
      <right/>
      <top/>
      <bottom style="thin">
        <color rgb="FFFB4F14"/>
      </bottom>
      <diagonal/>
    </border>
    <border>
      <left/>
      <right style="thin">
        <color rgb="FFFB4F14"/>
      </right>
      <top style="thin">
        <color rgb="FFFB4F14"/>
      </top>
      <bottom style="thin">
        <color rgb="FFFB4F14"/>
      </bottom>
      <diagonal/>
    </border>
    <border>
      <left/>
      <right style="thin">
        <color rgb="FFFB4F14"/>
      </right>
      <top style="thin">
        <color rgb="FFFB4F14"/>
      </top>
      <bottom/>
      <diagonal/>
    </border>
    <border>
      <left/>
      <right style="medium">
        <color theme="5"/>
      </right>
      <top style="medium">
        <color theme="5"/>
      </top>
      <bottom style="medium">
        <color theme="5"/>
      </bottom>
      <diagonal/>
    </border>
    <border>
      <left style="medium">
        <color rgb="FFFB4F14"/>
      </left>
      <right/>
      <top/>
      <bottom style="medium">
        <color rgb="FFFB4F14"/>
      </bottom>
      <diagonal/>
    </border>
    <border>
      <left/>
      <right/>
      <top/>
      <bottom style="medium">
        <color rgb="FFFB4F14"/>
      </bottom>
      <diagonal/>
    </border>
    <border>
      <left/>
      <right style="medium">
        <color rgb="FFFB4F14"/>
      </right>
      <top/>
      <bottom style="medium">
        <color rgb="FFFB4F14"/>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135">
    <xf numFmtId="0" fontId="0" fillId="0" borderId="0" xfId="0"/>
    <xf numFmtId="0" fontId="2" fillId="2" borderId="0" xfId="0" applyFont="1" applyFill="1" applyAlignment="1">
      <alignment horizontal="center" vertical="center" wrapText="1"/>
    </xf>
    <xf numFmtId="0" fontId="2" fillId="2" borderId="3" xfId="0" applyFont="1" applyFill="1" applyBorder="1" applyAlignment="1">
      <alignment horizontal="center" vertical="center"/>
    </xf>
    <xf numFmtId="0" fontId="0" fillId="0" borderId="4" xfId="0" applyBorder="1" applyAlignment="1">
      <alignment vertical="center" wrapText="1"/>
    </xf>
    <xf numFmtId="0" fontId="10" fillId="0" borderId="6" xfId="0" applyFont="1" applyBorder="1" applyAlignment="1">
      <alignment horizontal="center" vertical="center" wrapText="1"/>
    </xf>
    <xf numFmtId="0" fontId="4" fillId="4" borderId="7" xfId="0" applyFont="1" applyFill="1" applyBorder="1" applyAlignment="1">
      <alignment horizontal="center" vertical="center"/>
    </xf>
    <xf numFmtId="44" fontId="1" fillId="5" borderId="1" xfId="1" applyFont="1" applyFill="1" applyBorder="1"/>
    <xf numFmtId="0" fontId="0" fillId="3" borderId="0" xfId="0" applyFill="1"/>
    <xf numFmtId="49" fontId="8" fillId="3" borderId="0" xfId="0" applyNumberFormat="1" applyFont="1" applyFill="1"/>
    <xf numFmtId="49" fontId="7" fillId="3" borderId="0" xfId="0" applyNumberFormat="1" applyFont="1" applyFill="1"/>
    <xf numFmtId="0" fontId="9" fillId="3" borderId="0" xfId="0" applyFont="1" applyFill="1"/>
    <xf numFmtId="49" fontId="8" fillId="3" borderId="0" xfId="0" applyNumberFormat="1" applyFont="1" applyFill="1" applyAlignment="1">
      <alignment wrapText="1"/>
    </xf>
    <xf numFmtId="0" fontId="0" fillId="3" borderId="0" xfId="0" applyFill="1" applyAlignment="1">
      <alignment horizontal="right"/>
    </xf>
    <xf numFmtId="0" fontId="0" fillId="3" borderId="0" xfId="0" applyFill="1" applyAlignment="1">
      <alignment horizontal="left"/>
    </xf>
    <xf numFmtId="44" fontId="4" fillId="2" borderId="0" xfId="1" applyFont="1" applyFill="1" applyBorder="1"/>
    <xf numFmtId="0" fontId="3" fillId="6" borderId="8" xfId="0" applyFont="1" applyFill="1" applyBorder="1" applyAlignment="1">
      <alignment horizontal="right" wrapText="1"/>
    </xf>
    <xf numFmtId="0" fontId="0" fillId="3" borderId="9" xfId="0" applyFill="1" applyBorder="1"/>
    <xf numFmtId="0" fontId="0" fillId="3" borderId="10" xfId="0" applyFill="1" applyBorder="1"/>
    <xf numFmtId="44" fontId="1" fillId="5" borderId="2" xfId="1" applyFont="1" applyFill="1" applyBorder="1"/>
    <xf numFmtId="49" fontId="12" fillId="3" borderId="0" xfId="0" applyNumberFormat="1" applyFont="1" applyFill="1"/>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12" xfId="0" applyBorder="1" applyAlignment="1" applyProtection="1">
      <alignment horizontal="left" vertical="center"/>
      <protection locked="0"/>
    </xf>
    <xf numFmtId="164" fontId="0" fillId="0" borderId="12" xfId="1" applyNumberFormat="1" applyFont="1" applyBorder="1" applyAlignment="1" applyProtection="1">
      <alignment horizontal="right" vertical="center"/>
      <protection locked="0"/>
    </xf>
    <xf numFmtId="164" fontId="0" fillId="0" borderId="11" xfId="1" applyNumberFormat="1" applyFont="1" applyBorder="1" applyAlignment="1" applyProtection="1">
      <alignment horizontal="right" vertical="center"/>
      <protection locked="0"/>
    </xf>
    <xf numFmtId="164" fontId="0" fillId="0" borderId="1" xfId="2" applyNumberFormat="1" applyFont="1" applyBorder="1" applyAlignment="1" applyProtection="1">
      <alignment horizontal="right" vertical="center"/>
      <protection locked="0"/>
    </xf>
    <xf numFmtId="49" fontId="8" fillId="3" borderId="0" xfId="0" applyNumberFormat="1" applyFont="1" applyFill="1" applyAlignment="1">
      <alignment horizontal="center" vertical="center" wrapText="1"/>
    </xf>
    <xf numFmtId="0" fontId="0" fillId="3" borderId="0" xfId="0" applyFill="1" applyAlignment="1">
      <alignment horizontal="center" vertical="center"/>
    </xf>
    <xf numFmtId="0" fontId="6" fillId="3" borderId="0" xfId="0" applyFont="1" applyFill="1" applyAlignment="1">
      <alignment horizontal="center" vertical="center"/>
    </xf>
    <xf numFmtId="0" fontId="21" fillId="0" borderId="0" xfId="0" applyFont="1"/>
    <xf numFmtId="44" fontId="22" fillId="3" borderId="1" xfId="1" applyFont="1" applyFill="1" applyBorder="1" applyAlignment="1" applyProtection="1">
      <alignment horizontal="center" vertical="center"/>
      <protection locked="0"/>
    </xf>
    <xf numFmtId="44" fontId="4" fillId="2" borderId="0" xfId="1" applyFont="1" applyFill="1" applyBorder="1" applyAlignment="1" applyProtection="1">
      <alignment horizontal="right" vertical="center"/>
    </xf>
    <xf numFmtId="14" fontId="0" fillId="0" borderId="2" xfId="0" applyNumberFormat="1" applyBorder="1" applyAlignment="1" applyProtection="1">
      <alignment horizontal="center" vertical="center"/>
      <protection locked="0"/>
    </xf>
    <xf numFmtId="44" fontId="22" fillId="3" borderId="0" xfId="1" applyFont="1" applyFill="1" applyBorder="1" applyAlignment="1" applyProtection="1">
      <alignment horizontal="center" vertical="center"/>
    </xf>
    <xf numFmtId="44" fontId="4" fillId="3" borderId="0" xfId="1" applyFont="1" applyFill="1" applyBorder="1" applyAlignment="1" applyProtection="1">
      <alignment horizontal="right" vertical="center"/>
    </xf>
    <xf numFmtId="0" fontId="2" fillId="2" borderId="18" xfId="0" applyFont="1" applyFill="1" applyBorder="1" applyAlignment="1">
      <alignment horizontal="right"/>
    </xf>
    <xf numFmtId="44" fontId="2" fillId="2" borderId="18" xfId="1" applyFont="1" applyFill="1" applyBorder="1"/>
    <xf numFmtId="0" fontId="24" fillId="3" borderId="0" xfId="0" applyFont="1" applyFill="1" applyAlignment="1">
      <alignment vertical="center" wrapText="1"/>
    </xf>
    <xf numFmtId="0" fontId="0" fillId="3" borderId="0" xfId="0" applyFill="1" applyAlignment="1">
      <alignment wrapText="1"/>
    </xf>
    <xf numFmtId="44" fontId="4" fillId="2" borderId="0" xfId="1" applyFont="1" applyFill="1" applyBorder="1" applyAlignment="1" applyProtection="1">
      <alignment horizontal="center" vertical="center"/>
    </xf>
    <xf numFmtId="0" fontId="0" fillId="3" borderId="9" xfId="0" applyFill="1" applyBorder="1" applyAlignment="1">
      <alignment horizontal="left"/>
    </xf>
    <xf numFmtId="0" fontId="6" fillId="3" borderId="0" xfId="0" applyFont="1" applyFill="1"/>
    <xf numFmtId="0" fontId="3" fillId="3" borderId="0" xfId="0" applyFont="1" applyFill="1" applyAlignment="1">
      <alignment horizontal="right" wrapText="1"/>
    </xf>
    <xf numFmtId="0" fontId="2" fillId="2" borderId="0" xfId="0" applyFont="1" applyFill="1" applyAlignment="1">
      <alignment horizontal="center" vertical="center"/>
    </xf>
    <xf numFmtId="0" fontId="2" fillId="2" borderId="0" xfId="0" applyFont="1" applyFill="1" applyAlignment="1">
      <alignment horizontal="right"/>
    </xf>
    <xf numFmtId="44" fontId="2" fillId="2" borderId="0" xfId="1" applyFont="1" applyFill="1" applyBorder="1" applyAlignment="1" applyProtection="1">
      <alignment horizontal="center"/>
    </xf>
    <xf numFmtId="44" fontId="2" fillId="2" borderId="0" xfId="1" applyFont="1" applyFill="1" applyBorder="1" applyProtection="1"/>
    <xf numFmtId="0" fontId="18" fillId="3" borderId="0" xfId="0" applyFont="1" applyFill="1"/>
    <xf numFmtId="0" fontId="5" fillId="3" borderId="0" xfId="0" applyFont="1" applyFill="1"/>
    <xf numFmtId="0" fontId="0" fillId="3" borderId="0" xfId="0" applyFill="1" applyAlignment="1">
      <alignment horizontal="right" vertical="center"/>
    </xf>
    <xf numFmtId="0" fontId="2" fillId="2" borderId="17" xfId="0" applyFont="1" applyFill="1" applyBorder="1" applyAlignment="1">
      <alignment horizontal="center" vertical="center" wrapText="1"/>
    </xf>
    <xf numFmtId="0" fontId="4" fillId="3" borderId="0" xfId="0" applyFont="1" applyFill="1"/>
    <xf numFmtId="44" fontId="2" fillId="2" borderId="0" xfId="1" applyFont="1" applyFill="1" applyBorder="1" applyAlignment="1" applyProtection="1">
      <alignment horizontal="right" vertical="center"/>
    </xf>
    <xf numFmtId="0" fontId="13" fillId="7" borderId="0" xfId="0" applyFont="1" applyFill="1" applyAlignment="1">
      <alignment horizontal="left" vertical="center"/>
    </xf>
    <xf numFmtId="44" fontId="2" fillId="2" borderId="17" xfId="1" applyFont="1" applyFill="1" applyBorder="1" applyProtection="1"/>
    <xf numFmtId="44" fontId="2" fillId="2" borderId="18" xfId="1" applyFont="1" applyFill="1" applyBorder="1" applyProtection="1"/>
    <xf numFmtId="44" fontId="2" fillId="2" borderId="16" xfId="1" applyFont="1" applyFill="1" applyBorder="1" applyProtection="1"/>
    <xf numFmtId="0" fontId="2" fillId="3" borderId="0" xfId="0" applyFont="1" applyFill="1" applyAlignment="1">
      <alignment horizontal="right"/>
    </xf>
    <xf numFmtId="44" fontId="2" fillId="3" borderId="0" xfId="1" applyFont="1" applyFill="1" applyBorder="1" applyProtection="1"/>
    <xf numFmtId="44" fontId="2" fillId="3" borderId="0" xfId="1" applyFont="1" applyFill="1" applyBorder="1" applyAlignment="1" applyProtection="1">
      <alignment horizontal="right" vertical="center"/>
    </xf>
    <xf numFmtId="0" fontId="0" fillId="0" borderId="0" xfId="0" applyAlignment="1">
      <alignment horizontal="right" vertical="center"/>
    </xf>
    <xf numFmtId="0" fontId="4" fillId="3" borderId="0" xfId="0" applyFont="1" applyFill="1" applyAlignment="1">
      <alignment horizontal="right" vertical="center"/>
    </xf>
    <xf numFmtId="0" fontId="11" fillId="3" borderId="0" xfId="0" applyFont="1" applyFill="1"/>
    <xf numFmtId="0" fontId="4" fillId="3" borderId="0" xfId="0" applyFont="1" applyFill="1" applyAlignment="1">
      <alignment horizontal="left"/>
    </xf>
    <xf numFmtId="0" fontId="0" fillId="3" borderId="0" xfId="0" applyFill="1" applyAlignment="1">
      <alignment horizontal="center"/>
    </xf>
    <xf numFmtId="0" fontId="4" fillId="3" borderId="0" xfId="0" applyFont="1" applyFill="1" applyAlignment="1">
      <alignment horizontal="center" vertical="center"/>
    </xf>
    <xf numFmtId="0" fontId="4" fillId="3" borderId="0" xfId="0" applyFont="1" applyFill="1" applyAlignment="1">
      <alignment horizontal="center"/>
    </xf>
    <xf numFmtId="44" fontId="4" fillId="3" borderId="0" xfId="0" applyNumberFormat="1" applyFont="1" applyFill="1"/>
    <xf numFmtId="49" fontId="14" fillId="3" borderId="0" xfId="0" applyNumberFormat="1" applyFont="1" applyFill="1"/>
    <xf numFmtId="49" fontId="15" fillId="3" borderId="0" xfId="0" applyNumberFormat="1" applyFont="1" applyFill="1"/>
    <xf numFmtId="49" fontId="15" fillId="3" borderId="0" xfId="0" applyNumberFormat="1" applyFont="1" applyFill="1" applyAlignment="1">
      <alignment horizontal="right" vertical="center"/>
    </xf>
    <xf numFmtId="49" fontId="17" fillId="3" borderId="0" xfId="0" applyNumberFormat="1" applyFont="1" applyFill="1"/>
    <xf numFmtId="49" fontId="17" fillId="3" borderId="0" xfId="0" applyNumberFormat="1" applyFont="1" applyFill="1" applyAlignment="1">
      <alignment horizontal="right" vertical="center"/>
    </xf>
    <xf numFmtId="0" fontId="2" fillId="2" borderId="0" xfId="0" applyFont="1" applyFill="1" applyAlignment="1">
      <alignment horizontal="left" vertical="center" indent="2"/>
    </xf>
    <xf numFmtId="0" fontId="2" fillId="2" borderId="17" xfId="0" applyFont="1" applyFill="1" applyBorder="1" applyAlignment="1">
      <alignment horizontal="left" vertical="center" indent="1"/>
    </xf>
    <xf numFmtId="0" fontId="2" fillId="2" borderId="20" xfId="0" applyFont="1" applyFill="1" applyBorder="1" applyAlignment="1">
      <alignment horizontal="left" vertical="center" indent="1"/>
    </xf>
    <xf numFmtId="0" fontId="2" fillId="3" borderId="0" xfId="0" applyFont="1" applyFill="1" applyAlignment="1">
      <alignment horizontal="left" vertical="center" indent="1"/>
    </xf>
    <xf numFmtId="0" fontId="2" fillId="2" borderId="18" xfId="0" applyFont="1" applyFill="1" applyBorder="1" applyAlignment="1">
      <alignment horizontal="left" vertical="center" indent="2"/>
    </xf>
    <xf numFmtId="0" fontId="2" fillId="2" borderId="16" xfId="0" applyFont="1" applyFill="1" applyBorder="1" applyAlignment="1">
      <alignment horizontal="left" vertical="center" indent="1"/>
    </xf>
    <xf numFmtId="0" fontId="2" fillId="2" borderId="19" xfId="0" applyFont="1" applyFill="1" applyBorder="1" applyAlignment="1">
      <alignment horizontal="left" vertical="center" indent="1"/>
    </xf>
    <xf numFmtId="0" fontId="11" fillId="3" borderId="0" xfId="0" applyFont="1" applyFill="1" applyAlignment="1">
      <alignment horizontal="center" vertical="center"/>
    </xf>
    <xf numFmtId="0" fontId="3" fillId="6" borderId="22" xfId="0" applyFont="1" applyFill="1" applyBorder="1" applyAlignment="1">
      <alignment horizontal="right" wrapText="1"/>
    </xf>
    <xf numFmtId="0" fontId="28" fillId="3" borderId="0" xfId="0" applyFont="1" applyFill="1" applyAlignment="1">
      <alignment horizontal="right" vertical="center"/>
    </xf>
    <xf numFmtId="0" fontId="28" fillId="3" borderId="0" xfId="0" applyFont="1" applyFill="1"/>
    <xf numFmtId="0" fontId="29" fillId="3" borderId="0" xfId="0" applyFont="1" applyFill="1" applyAlignment="1">
      <alignment horizontal="center"/>
    </xf>
    <xf numFmtId="0" fontId="28" fillId="3" borderId="0" xfId="0" applyFont="1" applyFill="1" applyAlignment="1">
      <alignment horizontal="left"/>
    </xf>
    <xf numFmtId="44" fontId="28" fillId="3" borderId="0" xfId="1" applyFont="1" applyFill="1" applyBorder="1" applyAlignment="1" applyProtection="1">
      <alignment horizontal="right" vertical="center"/>
    </xf>
    <xf numFmtId="49" fontId="31" fillId="3" borderId="0" xfId="0" applyNumberFormat="1" applyFont="1" applyFill="1" applyAlignment="1">
      <alignment horizontal="right" vertical="center"/>
    </xf>
    <xf numFmtId="0" fontId="30" fillId="3" borderId="0" xfId="0" applyFont="1" applyFill="1" applyAlignment="1">
      <alignment horizontal="left" vertical="center" indent="1"/>
    </xf>
    <xf numFmtId="44" fontId="4" fillId="3" borderId="0" xfId="0" applyNumberFormat="1" applyFont="1" applyFill="1" applyAlignment="1" applyProtection="1">
      <alignment horizontal="center" vertical="center"/>
      <protection locked="0"/>
    </xf>
    <xf numFmtId="0" fontId="2" fillId="3" borderId="0" xfId="0" applyFont="1" applyFill="1" applyAlignment="1">
      <alignment horizontal="center"/>
    </xf>
    <xf numFmtId="0" fontId="29" fillId="3" borderId="0" xfId="0" applyFont="1" applyFill="1"/>
    <xf numFmtId="0" fontId="33" fillId="3" borderId="0" xfId="0" applyFont="1" applyFill="1"/>
    <xf numFmtId="49" fontId="10" fillId="3" borderId="0" xfId="0" applyNumberFormat="1" applyFont="1" applyFill="1"/>
    <xf numFmtId="0" fontId="30" fillId="7" borderId="0" xfId="0" applyFont="1" applyFill="1" applyAlignment="1">
      <alignment horizontal="left" vertical="center"/>
    </xf>
    <xf numFmtId="0" fontId="0" fillId="0" borderId="1" xfId="0" applyBorder="1" applyAlignment="1" applyProtection="1">
      <alignment horizontal="center" vertical="center"/>
      <protection locked="0"/>
    </xf>
    <xf numFmtId="164" fontId="0" fillId="9" borderId="1" xfId="1" applyNumberFormat="1" applyFont="1" applyFill="1" applyBorder="1" applyAlignment="1" applyProtection="1">
      <alignment horizontal="right" vertical="center"/>
    </xf>
    <xf numFmtId="164" fontId="2" fillId="2" borderId="17" xfId="1" applyNumberFormat="1" applyFont="1" applyFill="1" applyBorder="1" applyAlignment="1" applyProtection="1">
      <alignment horizontal="right" vertical="center"/>
    </xf>
    <xf numFmtId="0" fontId="0" fillId="0" borderId="12" xfId="0" applyBorder="1" applyAlignment="1" applyProtection="1">
      <alignment horizontal="center" vertical="center"/>
      <protection locked="0"/>
    </xf>
    <xf numFmtId="0" fontId="2" fillId="3" borderId="0" xfId="0" applyFont="1" applyFill="1"/>
    <xf numFmtId="14" fontId="4" fillId="3" borderId="0" xfId="0" applyNumberFormat="1" applyFont="1" applyFill="1"/>
    <xf numFmtId="0" fontId="4" fillId="3" borderId="0" xfId="0" applyFont="1" applyFill="1" applyAlignment="1">
      <alignment wrapText="1"/>
    </xf>
    <xf numFmtId="44" fontId="4" fillId="3" borderId="0" xfId="1" applyFont="1" applyFill="1" applyBorder="1" applyProtection="1"/>
    <xf numFmtId="0" fontId="14" fillId="3" borderId="0" xfId="0" applyFont="1" applyFill="1" applyAlignment="1">
      <alignment horizontal="left" wrapText="1"/>
    </xf>
    <xf numFmtId="0" fontId="20" fillId="3" borderId="0" xfId="0" applyFont="1" applyFill="1" applyAlignment="1">
      <alignment horizontal="left" wrapText="1"/>
    </xf>
    <xf numFmtId="0" fontId="0" fillId="3" borderId="9" xfId="0" applyFill="1" applyBorder="1" applyAlignment="1">
      <alignment horizontal="left"/>
    </xf>
    <xf numFmtId="0" fontId="0" fillId="0" borderId="9" xfId="0" applyBorder="1" applyAlignment="1">
      <alignment horizontal="left"/>
    </xf>
    <xf numFmtId="0" fontId="0" fillId="0" borderId="10" xfId="0" applyBorder="1" applyAlignment="1">
      <alignment horizontal="left"/>
    </xf>
    <xf numFmtId="0" fontId="2" fillId="2" borderId="0" xfId="0" applyFont="1" applyFill="1" applyAlignment="1">
      <alignment horizontal="right"/>
    </xf>
    <xf numFmtId="0" fontId="2" fillId="2" borderId="18" xfId="0" applyFont="1" applyFill="1" applyBorder="1" applyAlignment="1">
      <alignment horizontal="right"/>
    </xf>
    <xf numFmtId="49" fontId="14" fillId="3" borderId="0" xfId="0" applyNumberFormat="1" applyFont="1" applyFill="1" applyAlignment="1">
      <alignment horizontal="left"/>
    </xf>
    <xf numFmtId="49" fontId="16" fillId="3" borderId="0" xfId="0" applyNumberFormat="1" applyFont="1" applyFill="1" applyAlignment="1">
      <alignment horizontal="left"/>
    </xf>
    <xf numFmtId="0" fontId="6" fillId="3" borderId="0" xfId="0" applyFont="1" applyFill="1" applyAlignment="1">
      <alignment horizontal="center"/>
    </xf>
    <xf numFmtId="0" fontId="5" fillId="3" borderId="0" xfId="0" applyFont="1" applyFill="1" applyAlignment="1">
      <alignment horizontal="center"/>
    </xf>
    <xf numFmtId="0" fontId="0" fillId="3" borderId="10" xfId="0" applyFill="1" applyBorder="1" applyAlignment="1">
      <alignment horizontal="left"/>
    </xf>
    <xf numFmtId="0" fontId="0" fillId="8" borderId="9" xfId="0" applyFill="1" applyBorder="1" applyAlignment="1" applyProtection="1">
      <alignment horizontal="left"/>
      <protection locked="0"/>
    </xf>
    <xf numFmtId="0" fontId="0" fillId="8" borderId="10" xfId="0" applyFill="1" applyBorder="1" applyAlignment="1" applyProtection="1">
      <alignment horizontal="left"/>
      <protection locked="0"/>
    </xf>
    <xf numFmtId="0" fontId="18" fillId="3" borderId="0" xfId="0" applyFont="1" applyFill="1" applyAlignment="1">
      <alignment horizontal="left" wrapText="1"/>
    </xf>
    <xf numFmtId="0" fontId="18" fillId="3" borderId="0" xfId="0" applyFont="1" applyFill="1" applyAlignment="1">
      <alignment horizontal="left" vertical="top" wrapText="1"/>
    </xf>
    <xf numFmtId="0" fontId="4" fillId="3" borderId="0" xfId="0" applyFont="1" applyFill="1" applyAlignment="1">
      <alignment horizontal="left"/>
    </xf>
    <xf numFmtId="0" fontId="0" fillId="8" borderId="23" xfId="0" applyFill="1" applyBorder="1" applyAlignment="1" applyProtection="1">
      <alignment horizontal="left"/>
      <protection locked="0"/>
    </xf>
    <xf numFmtId="0" fontId="0" fillId="8" borderId="24" xfId="0" applyFill="1" applyBorder="1" applyAlignment="1" applyProtection="1">
      <alignment horizontal="left"/>
      <protection locked="0"/>
    </xf>
    <xf numFmtId="49" fontId="16" fillId="0" borderId="0" xfId="0" applyNumberFormat="1" applyFont="1" applyAlignment="1">
      <alignment horizontal="left"/>
    </xf>
    <xf numFmtId="0" fontId="18" fillId="3" borderId="0" xfId="0" applyFont="1" applyFill="1" applyAlignment="1">
      <alignment horizontal="left" vertical="center" wrapText="1"/>
    </xf>
    <xf numFmtId="0" fontId="27" fillId="0" borderId="13"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21" xfId="0" applyFont="1" applyBorder="1" applyAlignment="1">
      <alignment horizontal="center"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3" xfId="0" applyBorder="1" applyAlignment="1">
      <alignment horizontal="left" wrapText="1"/>
    </xf>
    <xf numFmtId="0" fontId="0" fillId="0" borderId="14" xfId="0" applyBorder="1" applyAlignment="1">
      <alignment horizontal="left" wrapText="1"/>
    </xf>
    <xf numFmtId="0" fontId="0" fillId="0" borderId="15" xfId="0" applyBorder="1" applyAlignment="1">
      <alignment horizontal="left" wrapText="1"/>
    </xf>
    <xf numFmtId="0" fontId="0" fillId="0" borderId="5" xfId="0" applyBorder="1" applyAlignment="1">
      <alignment horizontal="left" vertical="center" wrapText="1"/>
    </xf>
    <xf numFmtId="0" fontId="0" fillId="0" borderId="6" xfId="0" applyBorder="1" applyAlignment="1">
      <alignment horizontal="left" vertical="center" wrapText="1"/>
    </xf>
  </cellXfs>
  <cellStyles count="3">
    <cellStyle name="Moneda" xfId="1" builtinId="4"/>
    <cellStyle name="Moneda 2" xfId="2" xr:uid="{00000000-0005-0000-0000-000001000000}"/>
    <cellStyle name="Normal" xfId="0" builtinId="0"/>
  </cellStyles>
  <dxfs count="41">
    <dxf>
      <font>
        <b/>
        <i val="0"/>
      </font>
      <fill>
        <patternFill>
          <bgColor rgb="FFFFFF00"/>
        </patternFill>
      </fill>
      <border>
        <right style="thin">
          <color rgb="FFFB4F14"/>
        </right>
        <top style="thin">
          <color rgb="FFFB4F14"/>
        </top>
        <bottom style="thin">
          <color rgb="FFFB4F14"/>
        </bottom>
      </border>
    </dxf>
    <dxf>
      <font>
        <b val="0"/>
        <i val="0"/>
        <color auto="1"/>
      </font>
      <fill>
        <patternFill>
          <bgColor theme="7" tint="0.79998168889431442"/>
        </patternFill>
      </fill>
    </dxf>
    <dxf>
      <font>
        <b val="0"/>
        <i/>
      </font>
    </dxf>
    <dxf>
      <font>
        <b val="0"/>
        <i/>
      </font>
    </dxf>
    <dxf>
      <font>
        <color theme="0"/>
      </font>
      <fill>
        <patternFill>
          <bgColor theme="0"/>
        </patternFill>
      </fill>
      <border>
        <left/>
        <right/>
        <bottom/>
        <vertical/>
        <horizontal/>
      </border>
    </dxf>
    <dxf>
      <font>
        <b/>
        <i val="0"/>
      </font>
      <fill>
        <patternFill>
          <bgColor rgb="FFFFFF00"/>
        </patternFill>
      </fill>
    </dxf>
    <dxf>
      <font>
        <b val="0"/>
        <i/>
      </font>
    </dxf>
    <dxf>
      <font>
        <b val="0"/>
        <i/>
      </font>
    </dxf>
    <dxf>
      <font>
        <b/>
        <i val="0"/>
        <color theme="1"/>
      </font>
      <fill>
        <patternFill>
          <bgColor rgb="FFFFFF00"/>
        </patternFill>
      </fill>
      <border>
        <left style="thin">
          <color rgb="FFFB4F14"/>
        </left>
        <right style="thin">
          <color rgb="FFFB4F14"/>
        </right>
        <top style="thin">
          <color rgb="FFFB4F14"/>
        </top>
        <bottom style="thin">
          <color rgb="FFFB4F14"/>
        </bottom>
        <vertical/>
        <horizontal/>
      </border>
    </dxf>
    <dxf>
      <font>
        <b/>
        <i val="0"/>
        <color rgb="FFC00000"/>
      </font>
      <fill>
        <patternFill>
          <bgColor rgb="FFFFFF00"/>
        </patternFill>
      </fill>
      <border>
        <left style="thin">
          <color rgb="FFFB4F14"/>
        </left>
        <right style="thin">
          <color rgb="FFFB4F14"/>
        </right>
        <bottom style="thin">
          <color rgb="FFFB4F14"/>
        </bottom>
        <vertical/>
        <horizontal/>
      </border>
    </dxf>
    <dxf>
      <font>
        <b/>
        <i val="0"/>
        <color auto="1"/>
      </font>
      <fill>
        <patternFill>
          <bgColor rgb="FFFFFF00"/>
        </patternFill>
      </fill>
      <border>
        <left style="thin">
          <color rgb="FFFB4F14"/>
        </left>
        <right style="thin">
          <color rgb="FFFB4F14"/>
        </right>
        <bottom style="thin">
          <color rgb="FFFB4F14"/>
        </bottom>
      </border>
    </dxf>
    <dxf>
      <font>
        <b val="0"/>
        <i/>
      </font>
    </dxf>
    <dxf>
      <font>
        <b val="0"/>
        <i/>
      </font>
    </dxf>
    <dxf>
      <font>
        <b val="0"/>
        <i/>
      </font>
    </dxf>
    <dxf>
      <font>
        <b val="0"/>
        <i/>
      </font>
    </dxf>
    <dxf>
      <fill>
        <patternFill>
          <bgColor rgb="FFFFFF00"/>
        </patternFill>
      </fill>
    </dxf>
    <dxf>
      <font>
        <b val="0"/>
        <i/>
      </font>
    </dxf>
    <dxf>
      <font>
        <b val="0"/>
        <i/>
      </font>
    </dxf>
    <dxf>
      <fill>
        <patternFill>
          <bgColor theme="0"/>
        </patternFill>
      </fill>
    </dxf>
    <dxf>
      <font>
        <b/>
        <i val="0"/>
        <color rgb="FFC00000"/>
      </font>
      <fill>
        <patternFill>
          <bgColor rgb="FFFFFF00"/>
        </patternFill>
      </fill>
      <border>
        <left style="thin">
          <color rgb="FFFB4F14"/>
        </left>
        <right style="thin">
          <color rgb="FFFB4F14"/>
        </right>
        <bottom style="thin">
          <color rgb="FFFB4F14"/>
        </bottom>
        <vertical/>
        <horizontal/>
      </border>
    </dxf>
    <dxf>
      <font>
        <b/>
        <i val="0"/>
        <color auto="1"/>
      </font>
      <fill>
        <patternFill>
          <bgColor rgb="FFFFFF00"/>
        </patternFill>
      </fill>
      <border>
        <left style="thin">
          <color rgb="FFFB4F14"/>
        </left>
        <right style="thin">
          <color rgb="FFFB4F14"/>
        </right>
        <bottom style="thin">
          <color rgb="FFFB4F14"/>
        </bottom>
      </border>
    </dxf>
    <dxf>
      <font>
        <b val="0"/>
        <i/>
      </font>
    </dxf>
    <dxf>
      <font>
        <b val="0"/>
        <i/>
      </font>
    </dxf>
    <dxf>
      <fill>
        <patternFill>
          <bgColor theme="0"/>
        </patternFill>
      </fill>
    </dxf>
    <dxf>
      <font>
        <b/>
        <i val="0"/>
        <color rgb="FFC00000"/>
      </font>
      <fill>
        <patternFill>
          <bgColor rgb="FFFFFF00"/>
        </patternFill>
      </fill>
      <border>
        <left style="thin">
          <color rgb="FFFB4F14"/>
        </left>
        <right style="thin">
          <color rgb="FFFB4F14"/>
        </right>
        <bottom style="thin">
          <color rgb="FFFB4F14"/>
        </bottom>
        <vertical/>
        <horizontal/>
      </border>
    </dxf>
    <dxf>
      <font>
        <b/>
        <i val="0"/>
        <color auto="1"/>
      </font>
      <fill>
        <patternFill>
          <bgColor rgb="FFFFFF00"/>
        </patternFill>
      </fill>
      <border>
        <left style="thin">
          <color rgb="FFFB4F14"/>
        </left>
        <right style="thin">
          <color rgb="FFFB4F14"/>
        </right>
        <bottom style="thin">
          <color rgb="FFFB4F14"/>
        </bottom>
      </border>
    </dxf>
    <dxf>
      <font>
        <b val="0"/>
        <i/>
      </font>
    </dxf>
    <dxf>
      <font>
        <b val="0"/>
        <i/>
      </font>
    </dxf>
    <dxf>
      <font>
        <b/>
        <i val="0"/>
        <color theme="1"/>
      </font>
      <fill>
        <patternFill>
          <bgColor theme="7" tint="0.59996337778862885"/>
        </patternFill>
      </fill>
      <border>
        <left style="thin">
          <color rgb="FFFB4F14"/>
        </left>
        <right style="thin">
          <color rgb="FFFB4F14"/>
        </right>
        <top style="thin">
          <color rgb="FFFB4F14"/>
        </top>
        <bottom style="thin">
          <color rgb="FFFB4F14"/>
        </bottom>
      </border>
    </dxf>
    <dxf>
      <font>
        <color theme="1"/>
      </font>
      <fill>
        <patternFill>
          <bgColor theme="7" tint="0.59996337778862885"/>
        </patternFill>
      </fill>
      <border>
        <left style="thin">
          <color rgb="FFFB4F14"/>
        </left>
        <right style="thin">
          <color rgb="FFFB4F14"/>
        </right>
        <top style="thin">
          <color rgb="FFFB4F14"/>
        </top>
        <bottom style="thin">
          <color rgb="FFFB4F14"/>
        </bottom>
        <vertical/>
        <horizontal/>
      </border>
    </dxf>
    <dxf>
      <font>
        <color theme="0"/>
      </font>
      <fill>
        <patternFill>
          <bgColor rgb="FFFB4F14"/>
        </patternFill>
      </fill>
      <border>
        <right style="thin">
          <color rgb="FFFB4F14"/>
        </right>
        <top style="thin">
          <color rgb="FFFB4F14"/>
        </top>
        <bottom style="thin">
          <color rgb="FFFB4F14"/>
        </bottom>
      </border>
    </dxf>
    <dxf>
      <font>
        <color theme="1"/>
      </font>
      <fill>
        <patternFill>
          <bgColor theme="7" tint="0.59996337778862885"/>
        </patternFill>
      </fill>
      <border>
        <left style="thin">
          <color rgb="FFFB4F14"/>
        </left>
        <right style="thin">
          <color rgb="FFFB4F14"/>
        </right>
        <top style="thin">
          <color rgb="FFFB4F14"/>
        </top>
        <bottom style="thin">
          <color rgb="FFFB4F14"/>
        </bottom>
      </border>
    </dxf>
    <dxf>
      <font>
        <b/>
        <i val="0"/>
      </font>
      <fill>
        <patternFill>
          <bgColor rgb="FFFFFF00"/>
        </patternFill>
      </fill>
      <border>
        <right style="thin">
          <color rgb="FFFB4F14"/>
        </right>
        <top style="thin">
          <color rgb="FFFB4F14"/>
        </top>
        <bottom style="thin">
          <color rgb="FFFB4F14"/>
        </bottom>
        <vertical/>
        <horizontal/>
      </border>
    </dxf>
    <dxf>
      <font>
        <b/>
        <i val="0"/>
        <color theme="1"/>
      </font>
      <fill>
        <patternFill>
          <bgColor theme="7" tint="0.59996337778862885"/>
        </patternFill>
      </fill>
      <border>
        <left style="thin">
          <color rgb="FFFB4F14"/>
        </left>
        <right style="thin">
          <color rgb="FFFB4F14"/>
        </right>
        <top style="thin">
          <color rgb="FFFB4F14"/>
        </top>
        <bottom style="thin">
          <color rgb="FFFB4F14"/>
        </bottom>
        <vertical/>
        <horizontal/>
      </border>
    </dxf>
    <dxf>
      <font>
        <b/>
        <i val="0"/>
        <color rgb="FFC00000"/>
      </font>
      <fill>
        <patternFill>
          <bgColor rgb="FFFFFF00"/>
        </patternFill>
      </fill>
      <border>
        <left style="thin">
          <color rgb="FFFB4F14"/>
        </left>
        <right style="thin">
          <color rgb="FFFB4F14"/>
        </right>
        <bottom style="thin">
          <color rgb="FFFB4F14"/>
        </bottom>
        <vertical/>
        <horizontal/>
      </border>
    </dxf>
    <dxf>
      <numFmt numFmtId="165" formatCode="0.0"/>
    </dxf>
    <dxf>
      <font>
        <b/>
        <i val="0"/>
        <color auto="1"/>
      </font>
      <fill>
        <patternFill>
          <bgColor rgb="FFFFFF00"/>
        </patternFill>
      </fill>
      <border>
        <left style="thin">
          <color rgb="FFFB4F14"/>
        </left>
        <right style="thin">
          <color rgb="FFFB4F14"/>
        </right>
        <bottom style="thin">
          <color rgb="FFFB4F14"/>
        </bottom>
      </border>
    </dxf>
    <dxf>
      <fill>
        <patternFill>
          <bgColor theme="7" tint="0.59996337778862885"/>
        </patternFill>
      </fill>
    </dxf>
    <dxf>
      <font>
        <color rgb="FFFB4F14"/>
      </font>
      <fill>
        <patternFill patternType="solid">
          <fgColor rgb="FFFB4F14"/>
          <bgColor rgb="FFFB4F14"/>
        </patternFill>
      </fill>
    </dxf>
    <dxf>
      <font>
        <color theme="0"/>
      </font>
      <fill>
        <patternFill>
          <bgColor theme="0"/>
        </patternFill>
      </fill>
      <border>
        <left/>
        <right/>
        <top style="thin">
          <color rgb="FFFB4F14"/>
        </top>
        <bottom/>
        <vertical/>
        <horizontal/>
      </border>
    </dxf>
    <dxf>
      <font>
        <color theme="0"/>
      </font>
      <fill>
        <patternFill>
          <bgColor theme="0"/>
        </patternFill>
      </fill>
    </dxf>
  </dxfs>
  <tableStyles count="0" defaultTableStyle="TableStyleMedium2" defaultPivotStyle="PivotStyleLight16"/>
  <colors>
    <mruColors>
      <color rgb="FFFB4F14"/>
      <color rgb="FFFF6600"/>
      <color rgb="FFFFA3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59531</xdr:rowOff>
    </xdr:from>
    <xdr:to>
      <xdr:col>2</xdr:col>
      <xdr:colOff>690095</xdr:colOff>
      <xdr:row>2</xdr:row>
      <xdr:rowOff>70104</xdr:rowOff>
    </xdr:to>
    <xdr:pic>
      <xdr:nvPicPr>
        <xdr:cNvPr id="3" name="Imagen 2">
          <a:extLst>
            <a:ext uri="{FF2B5EF4-FFF2-40B4-BE49-F238E27FC236}">
              <a16:creationId xmlns:a16="http://schemas.microsoft.com/office/drawing/2014/main" id="{2C2C7017-7DA6-4C0B-BEB4-571C54555B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59531"/>
          <a:ext cx="4785845" cy="391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33618</xdr:colOff>
      <xdr:row>0</xdr:row>
      <xdr:rowOff>67236</xdr:rowOff>
    </xdr:from>
    <xdr:to>
      <xdr:col>2</xdr:col>
      <xdr:colOff>676088</xdr:colOff>
      <xdr:row>2</xdr:row>
      <xdr:rowOff>77809</xdr:rowOff>
    </xdr:to>
    <xdr:pic>
      <xdr:nvPicPr>
        <xdr:cNvPr id="3" name="Imagen 2">
          <a:extLst>
            <a:ext uri="{FF2B5EF4-FFF2-40B4-BE49-F238E27FC236}">
              <a16:creationId xmlns:a16="http://schemas.microsoft.com/office/drawing/2014/main" id="{F6947B66-50FA-46CB-8B16-D0ED6FC3643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618" y="67236"/>
          <a:ext cx="5460999" cy="391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56029</xdr:colOff>
      <xdr:row>0</xdr:row>
      <xdr:rowOff>56029</xdr:rowOff>
    </xdr:from>
    <xdr:to>
      <xdr:col>2</xdr:col>
      <xdr:colOff>698499</xdr:colOff>
      <xdr:row>2</xdr:row>
      <xdr:rowOff>66602</xdr:rowOff>
    </xdr:to>
    <xdr:pic>
      <xdr:nvPicPr>
        <xdr:cNvPr id="2" name="Imagen 1">
          <a:extLst>
            <a:ext uri="{FF2B5EF4-FFF2-40B4-BE49-F238E27FC236}">
              <a16:creationId xmlns:a16="http://schemas.microsoft.com/office/drawing/2014/main" id="{67BBC7D5-E5DA-4E01-990D-6FA0AF9BDD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29" y="56029"/>
          <a:ext cx="5460999" cy="391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56030</xdr:colOff>
      <xdr:row>0</xdr:row>
      <xdr:rowOff>67235</xdr:rowOff>
    </xdr:from>
    <xdr:to>
      <xdr:col>2</xdr:col>
      <xdr:colOff>698500</xdr:colOff>
      <xdr:row>2</xdr:row>
      <xdr:rowOff>77808</xdr:rowOff>
    </xdr:to>
    <xdr:pic>
      <xdr:nvPicPr>
        <xdr:cNvPr id="2" name="Imagen 1">
          <a:extLst>
            <a:ext uri="{FF2B5EF4-FFF2-40B4-BE49-F238E27FC236}">
              <a16:creationId xmlns:a16="http://schemas.microsoft.com/office/drawing/2014/main" id="{955F1993-05C6-4C31-BED5-422CE05F480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30" y="67235"/>
          <a:ext cx="5462120" cy="391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33618</xdr:colOff>
      <xdr:row>0</xdr:row>
      <xdr:rowOff>67236</xdr:rowOff>
    </xdr:from>
    <xdr:to>
      <xdr:col>2</xdr:col>
      <xdr:colOff>676088</xdr:colOff>
      <xdr:row>2</xdr:row>
      <xdr:rowOff>77809</xdr:rowOff>
    </xdr:to>
    <xdr:pic>
      <xdr:nvPicPr>
        <xdr:cNvPr id="3" name="Imagen 2">
          <a:extLst>
            <a:ext uri="{FF2B5EF4-FFF2-40B4-BE49-F238E27FC236}">
              <a16:creationId xmlns:a16="http://schemas.microsoft.com/office/drawing/2014/main" id="{3B6DB847-ABA7-47BA-9158-274A668842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618" y="67236"/>
          <a:ext cx="5460999" cy="391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2</xdr:col>
      <xdr:colOff>690095</xdr:colOff>
      <xdr:row>2</xdr:row>
      <xdr:rowOff>58198</xdr:rowOff>
    </xdr:to>
    <xdr:pic>
      <xdr:nvPicPr>
        <xdr:cNvPr id="3" name="Imagen 2">
          <a:extLst>
            <a:ext uri="{FF2B5EF4-FFF2-40B4-BE49-F238E27FC236}">
              <a16:creationId xmlns:a16="http://schemas.microsoft.com/office/drawing/2014/main" id="{6760AED8-95C3-4A04-BB28-8E56AC2E2F2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47625"/>
          <a:ext cx="6571783" cy="391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B4"/>
  <sheetViews>
    <sheetView workbookViewId="0">
      <selection activeCell="I19" sqref="I19"/>
    </sheetView>
  </sheetViews>
  <sheetFormatPr baseColWidth="10" defaultRowHeight="15" x14ac:dyDescent="0.25"/>
  <sheetData>
    <row r="3" spans="2:2" x14ac:dyDescent="0.25">
      <c r="B3" t="s">
        <v>3</v>
      </c>
    </row>
    <row r="4" spans="2:2" x14ac:dyDescent="0.25">
      <c r="B4" t="s">
        <v>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113"/>
  <sheetViews>
    <sheetView zoomScale="80" zoomScaleNormal="80" zoomScalePageLayoutView="80" workbookViewId="0">
      <selection activeCell="E35" sqref="E35"/>
    </sheetView>
  </sheetViews>
  <sheetFormatPr baseColWidth="10" defaultRowHeight="15" x14ac:dyDescent="0.25"/>
  <cols>
    <col min="1" max="1" width="36.85546875" customWidth="1"/>
    <col min="2" max="2" width="25.28515625" customWidth="1"/>
    <col min="3" max="3" width="14.5703125" bestFit="1" customWidth="1"/>
    <col min="4" max="4" width="15" customWidth="1"/>
    <col min="5" max="5" width="14.7109375" customWidth="1"/>
    <col min="6" max="6" width="24" style="60" bestFit="1" customWidth="1"/>
    <col min="7" max="7" width="26.140625" style="82" customWidth="1"/>
    <col min="8" max="8" width="24.5703125" style="82" customWidth="1"/>
    <col min="9" max="11" width="12.140625" style="83" bestFit="1" customWidth="1"/>
    <col min="12" max="12" width="17.85546875" style="83" bestFit="1" customWidth="1"/>
    <col min="13" max="13" width="14.42578125" style="83" customWidth="1"/>
    <col min="14" max="14" width="12.7109375" style="83" customWidth="1"/>
    <col min="15" max="15" width="15.5703125" style="83" bestFit="1" customWidth="1"/>
    <col min="16" max="20" width="11.42578125" style="83"/>
    <col min="21" max="22" width="11.42578125" style="62"/>
    <col min="23" max="30" width="11.42578125" style="7"/>
  </cols>
  <sheetData>
    <row r="1" spans="1:26" x14ac:dyDescent="0.25">
      <c r="A1" s="7"/>
      <c r="B1" s="7"/>
      <c r="C1" s="7"/>
      <c r="D1" s="7"/>
      <c r="E1" s="7"/>
      <c r="F1" s="49"/>
      <c r="U1" s="51"/>
      <c r="V1" s="51"/>
      <c r="W1" s="51"/>
      <c r="X1" s="51"/>
      <c r="Y1" s="51"/>
      <c r="Z1" s="51"/>
    </row>
    <row r="2" spans="1:26" x14ac:dyDescent="0.25">
      <c r="A2" s="7"/>
      <c r="B2" s="7"/>
      <c r="C2" s="7"/>
      <c r="D2" s="7"/>
      <c r="E2" s="7"/>
      <c r="F2" s="49"/>
      <c r="I2" s="51"/>
      <c r="J2" s="51"/>
      <c r="K2" s="51"/>
      <c r="L2" s="51"/>
      <c r="M2" s="51"/>
      <c r="N2" s="51"/>
      <c r="O2" s="51" t="s">
        <v>63</v>
      </c>
      <c r="P2" s="51"/>
      <c r="Q2" s="51"/>
      <c r="R2" s="51"/>
      <c r="S2" s="51"/>
      <c r="T2" s="51"/>
      <c r="U2" s="51"/>
      <c r="V2" s="51"/>
      <c r="W2" s="51"/>
      <c r="X2" s="51"/>
      <c r="Y2" s="51"/>
      <c r="Z2" s="51"/>
    </row>
    <row r="3" spans="1:26" ht="39.75" customHeight="1" x14ac:dyDescent="0.35">
      <c r="A3" s="112" t="s">
        <v>0</v>
      </c>
      <c r="B3" s="112"/>
      <c r="C3" s="112"/>
      <c r="D3" s="112"/>
      <c r="E3" s="112"/>
      <c r="F3" s="112"/>
      <c r="G3" s="84"/>
      <c r="H3" s="84"/>
      <c r="I3" s="51"/>
      <c r="J3" s="51"/>
      <c r="K3" s="51"/>
      <c r="L3" s="51"/>
      <c r="M3" s="51"/>
      <c r="N3" s="51"/>
      <c r="O3" s="51" t="s">
        <v>47</v>
      </c>
      <c r="P3" s="51"/>
      <c r="Q3" s="51"/>
      <c r="R3" s="51"/>
      <c r="S3" s="51"/>
      <c r="T3" s="51"/>
      <c r="U3" s="51"/>
      <c r="V3" s="51"/>
      <c r="W3" s="51"/>
      <c r="X3" s="51"/>
      <c r="Y3" s="51"/>
      <c r="Z3" s="51"/>
    </row>
    <row r="4" spans="1:26" ht="23.25" customHeight="1" x14ac:dyDescent="0.35">
      <c r="A4" s="112" t="s">
        <v>20</v>
      </c>
      <c r="B4" s="112"/>
      <c r="C4" s="112"/>
      <c r="D4" s="112"/>
      <c r="E4" s="112"/>
      <c r="F4" s="112"/>
      <c r="G4" s="84"/>
      <c r="H4" s="84"/>
      <c r="I4" s="51" t="s">
        <v>28</v>
      </c>
      <c r="J4" s="51"/>
      <c r="K4" s="51"/>
      <c r="L4" s="51"/>
      <c r="M4" s="51"/>
      <c r="N4" s="51"/>
      <c r="O4" s="51" t="s">
        <v>95</v>
      </c>
      <c r="P4" s="51"/>
      <c r="Q4" s="51"/>
      <c r="R4" s="51"/>
      <c r="S4" s="51"/>
      <c r="T4" s="51"/>
      <c r="U4" s="51"/>
      <c r="V4" s="51"/>
      <c r="W4" s="51"/>
      <c r="X4" s="51"/>
      <c r="Y4" s="51"/>
      <c r="Z4" s="51"/>
    </row>
    <row r="5" spans="1:26" ht="15.75" thickBot="1" x14ac:dyDescent="0.3">
      <c r="A5" s="7"/>
      <c r="B5" s="7"/>
      <c r="C5" s="7"/>
      <c r="D5" s="7"/>
      <c r="E5" s="7"/>
      <c r="F5" s="49"/>
      <c r="I5" s="51"/>
      <c r="J5" s="51"/>
      <c r="K5" s="51"/>
      <c r="L5" s="51"/>
      <c r="M5" s="51"/>
      <c r="N5" s="51"/>
      <c r="O5" s="51"/>
      <c r="P5" s="51"/>
      <c r="Q5" s="51"/>
      <c r="R5" s="51"/>
      <c r="S5" s="51"/>
      <c r="T5" s="51"/>
      <c r="U5" s="51"/>
      <c r="V5" s="51"/>
      <c r="W5" s="51"/>
      <c r="X5" s="51"/>
      <c r="Y5" s="51"/>
      <c r="Z5" s="51"/>
    </row>
    <row r="6" spans="1:26" ht="15.75" thickBot="1" x14ac:dyDescent="0.3">
      <c r="A6" s="15" t="s">
        <v>1</v>
      </c>
      <c r="B6" s="105" t="s">
        <v>27</v>
      </c>
      <c r="C6" s="105"/>
      <c r="D6" s="105"/>
      <c r="E6" s="105"/>
      <c r="F6" s="114"/>
      <c r="G6" s="85"/>
      <c r="H6" s="85"/>
      <c r="I6" s="51" t="s">
        <v>82</v>
      </c>
      <c r="J6" s="51"/>
      <c r="K6" s="51"/>
      <c r="L6" s="51"/>
      <c r="M6" s="51"/>
      <c r="N6" s="51"/>
      <c r="O6" s="51"/>
      <c r="P6" s="51"/>
      <c r="Q6" s="51"/>
      <c r="R6" s="51"/>
      <c r="S6" s="51"/>
      <c r="T6" s="51"/>
      <c r="U6" s="51"/>
      <c r="V6" s="51"/>
      <c r="W6" s="51"/>
      <c r="X6" s="51"/>
      <c r="Y6" s="51"/>
      <c r="Z6" s="51"/>
    </row>
    <row r="7" spans="1:26" ht="15.75" thickBot="1" x14ac:dyDescent="0.3">
      <c r="A7" s="15" t="s">
        <v>29</v>
      </c>
      <c r="B7" s="105" t="s">
        <v>28</v>
      </c>
      <c r="C7" s="105"/>
      <c r="D7" s="105"/>
      <c r="E7" s="106"/>
      <c r="F7" s="107"/>
      <c r="G7" s="85"/>
      <c r="H7" s="85"/>
      <c r="I7" s="51" t="s">
        <v>83</v>
      </c>
      <c r="J7" s="51"/>
      <c r="K7" s="51"/>
      <c r="L7" s="51"/>
      <c r="M7" s="51"/>
      <c r="N7" s="51"/>
      <c r="O7" s="51"/>
      <c r="P7" s="51"/>
      <c r="Q7" s="51"/>
      <c r="R7" s="51"/>
      <c r="S7" s="51"/>
      <c r="T7" s="51"/>
      <c r="U7" s="51"/>
      <c r="V7" s="51"/>
      <c r="W7" s="51"/>
      <c r="X7" s="51"/>
      <c r="Y7" s="51"/>
      <c r="Z7" s="51"/>
    </row>
    <row r="8" spans="1:26" ht="15.75" thickBot="1" x14ac:dyDescent="0.3">
      <c r="A8" s="15" t="s">
        <v>75</v>
      </c>
      <c r="B8" s="115"/>
      <c r="C8" s="115"/>
      <c r="D8" s="115"/>
      <c r="E8" s="115"/>
      <c r="F8" s="116"/>
      <c r="G8" s="85"/>
      <c r="H8" s="85"/>
      <c r="I8" s="51"/>
      <c r="J8" s="51"/>
      <c r="K8" s="51"/>
      <c r="L8" s="51"/>
      <c r="M8" s="51"/>
      <c r="N8" s="51"/>
      <c r="O8" s="51"/>
      <c r="P8" s="51"/>
      <c r="Q8" s="51"/>
      <c r="R8" s="51"/>
      <c r="S8" s="51"/>
      <c r="T8" s="51"/>
      <c r="U8" s="51"/>
      <c r="V8" s="51"/>
      <c r="W8" s="51"/>
      <c r="X8" s="51"/>
      <c r="Y8" s="51"/>
      <c r="Z8" s="51"/>
    </row>
    <row r="9" spans="1:26" ht="15.75" thickBot="1" x14ac:dyDescent="0.3">
      <c r="A9" s="81" t="s">
        <v>76</v>
      </c>
      <c r="B9" s="120" t="s">
        <v>96</v>
      </c>
      <c r="C9" s="120"/>
      <c r="D9" s="120"/>
      <c r="E9" s="120"/>
      <c r="F9" s="121"/>
      <c r="G9" s="63"/>
      <c r="H9" s="63"/>
      <c r="I9" s="119"/>
      <c r="J9" s="119"/>
      <c r="K9" s="119"/>
      <c r="L9" s="119"/>
      <c r="M9" s="51"/>
      <c r="N9" s="51"/>
      <c r="O9" s="51"/>
      <c r="P9" s="51"/>
      <c r="Q9" s="51"/>
      <c r="R9" s="51"/>
      <c r="S9" s="51"/>
      <c r="T9" s="51"/>
      <c r="U9" s="51"/>
      <c r="V9" s="51"/>
      <c r="W9" s="51"/>
      <c r="X9" s="51"/>
      <c r="Y9" s="51"/>
      <c r="Z9" s="51"/>
    </row>
    <row r="10" spans="1:26" ht="15.75" thickBot="1" x14ac:dyDescent="0.3">
      <c r="A10" s="12"/>
      <c r="B10" s="64"/>
      <c r="C10" s="64"/>
      <c r="D10" s="64"/>
      <c r="E10" s="64"/>
      <c r="F10" s="27"/>
      <c r="G10" s="65"/>
      <c r="H10" s="61"/>
      <c r="I10" s="51"/>
      <c r="J10" s="51"/>
      <c r="K10" s="51"/>
      <c r="L10" s="51"/>
      <c r="M10" s="51"/>
      <c r="N10" s="51"/>
      <c r="O10" s="51"/>
      <c r="P10" s="51"/>
      <c r="Q10" s="51"/>
      <c r="R10" s="51"/>
      <c r="S10" s="51"/>
      <c r="T10" s="51"/>
      <c r="U10" s="51"/>
      <c r="V10" s="51"/>
      <c r="W10" s="51"/>
      <c r="X10" s="51"/>
      <c r="Y10" s="51"/>
      <c r="Z10" s="51"/>
    </row>
    <row r="11" spans="1:26" ht="15.75" thickBot="1" x14ac:dyDescent="0.3">
      <c r="A11" s="15" t="s">
        <v>2</v>
      </c>
      <c r="B11" s="115"/>
      <c r="C11" s="115"/>
      <c r="D11" s="115"/>
      <c r="E11" s="115"/>
      <c r="F11" s="116"/>
      <c r="G11" s="66"/>
      <c r="H11" s="51"/>
      <c r="I11" s="51"/>
      <c r="J11" s="51"/>
      <c r="K11" s="51"/>
      <c r="L11" s="51"/>
      <c r="M11" s="51"/>
      <c r="N11" s="51"/>
      <c r="O11" s="99"/>
      <c r="P11" s="51"/>
      <c r="Q11" s="51"/>
      <c r="R11" s="51"/>
      <c r="S11" s="51"/>
      <c r="T11" s="51"/>
      <c r="U11" s="51"/>
      <c r="V11" s="51"/>
      <c r="W11" s="51"/>
      <c r="X11" s="51"/>
      <c r="Y11" s="51"/>
      <c r="Z11" s="51"/>
    </row>
    <row r="12" spans="1:26" ht="15.75" thickBot="1" x14ac:dyDescent="0.3">
      <c r="A12" s="15" t="s">
        <v>15</v>
      </c>
      <c r="B12" s="115"/>
      <c r="C12" s="115"/>
      <c r="D12" s="115"/>
      <c r="E12" s="115"/>
      <c r="F12" s="116"/>
      <c r="G12" s="66"/>
      <c r="H12" s="51"/>
      <c r="I12" s="51"/>
      <c r="J12" s="51"/>
      <c r="K12" s="51"/>
      <c r="L12" s="51"/>
      <c r="M12" s="51"/>
      <c r="N12" s="51"/>
      <c r="O12" s="99"/>
      <c r="P12" s="51"/>
      <c r="Q12" s="51"/>
      <c r="R12" s="51"/>
      <c r="S12" s="51"/>
      <c r="T12" s="51"/>
      <c r="U12" s="51"/>
      <c r="V12" s="51"/>
      <c r="W12" s="51"/>
      <c r="X12" s="51"/>
      <c r="Y12" s="51"/>
      <c r="Z12" s="51"/>
    </row>
    <row r="13" spans="1:26" ht="15.75" thickBot="1" x14ac:dyDescent="0.3">
      <c r="A13" s="7"/>
      <c r="B13" s="7"/>
      <c r="C13" s="7"/>
      <c r="D13" s="7"/>
      <c r="E13" s="7"/>
      <c r="F13" s="49"/>
      <c r="G13" s="61"/>
      <c r="H13" s="61"/>
      <c r="I13" s="51"/>
      <c r="J13" s="51"/>
      <c r="K13" s="51"/>
      <c r="L13" s="51" t="s">
        <v>69</v>
      </c>
      <c r="M13" s="51" t="s">
        <v>70</v>
      </c>
      <c r="N13" s="51"/>
      <c r="O13" s="51"/>
      <c r="P13" s="51"/>
      <c r="Q13" s="51"/>
      <c r="R13" s="51"/>
      <c r="S13" s="51"/>
      <c r="T13" s="51"/>
      <c r="U13" s="51"/>
      <c r="V13" s="51"/>
      <c r="W13" s="51"/>
      <c r="X13" s="51"/>
      <c r="Y13" s="51"/>
      <c r="Z13" s="51"/>
    </row>
    <row r="14" spans="1:26" ht="15.75" thickBot="1" x14ac:dyDescent="0.3">
      <c r="A14" s="15" t="s">
        <v>50</v>
      </c>
      <c r="B14" s="115"/>
      <c r="C14" s="115"/>
      <c r="D14" s="115"/>
      <c r="E14" s="115"/>
      <c r="F14" s="116"/>
      <c r="G14" s="66" t="s">
        <v>49</v>
      </c>
      <c r="H14" s="61"/>
      <c r="I14" s="51"/>
      <c r="J14" s="51"/>
      <c r="K14" s="51" t="s">
        <v>71</v>
      </c>
      <c r="L14" s="100">
        <v>46023</v>
      </c>
      <c r="M14" s="100">
        <v>46387</v>
      </c>
      <c r="N14" s="51"/>
      <c r="O14" s="51"/>
      <c r="P14" s="51"/>
      <c r="Q14" s="51"/>
      <c r="R14" s="51"/>
      <c r="S14" s="51"/>
      <c r="T14" s="51"/>
      <c r="U14" s="51"/>
      <c r="V14" s="51"/>
      <c r="W14" s="51"/>
      <c r="X14" s="51"/>
      <c r="Y14" s="51"/>
      <c r="Z14" s="51"/>
    </row>
    <row r="15" spans="1:26" ht="18" customHeight="1" x14ac:dyDescent="0.25">
      <c r="A15" s="7"/>
      <c r="B15" s="7"/>
      <c r="C15" s="7"/>
      <c r="D15" s="7"/>
      <c r="E15" s="7"/>
      <c r="F15" s="49"/>
      <c r="G15" s="89">
        <v>15.98</v>
      </c>
      <c r="H15" s="90" t="s">
        <v>84</v>
      </c>
      <c r="I15" s="51"/>
      <c r="J15" s="51"/>
      <c r="K15" s="51" t="s">
        <v>72</v>
      </c>
      <c r="L15" s="51"/>
      <c r="M15" s="100">
        <v>47118</v>
      </c>
      <c r="N15" s="51"/>
      <c r="O15" s="51"/>
      <c r="P15" s="51"/>
      <c r="Q15" s="51"/>
      <c r="R15" s="51"/>
      <c r="S15" s="51"/>
      <c r="T15" s="51"/>
      <c r="U15" s="51"/>
      <c r="V15" s="51"/>
      <c r="W15" s="51"/>
      <c r="X15" s="51"/>
      <c r="Y15" s="51"/>
      <c r="Z15" s="51"/>
    </row>
    <row r="16" spans="1:26" ht="15" customHeight="1" x14ac:dyDescent="0.25">
      <c r="A16" s="43" t="s">
        <v>4</v>
      </c>
      <c r="B16" s="43" t="s">
        <v>32</v>
      </c>
      <c r="C16" s="1" t="str">
        <f>IF($B$14="Sin dedicación exclusiva al proyecto (dedicación parcial)", "Horas 2026", "Coste 2026")</f>
        <v>Coste 2026</v>
      </c>
      <c r="D16" s="1" t="str">
        <f>IF($B$14="Sin dedicación exclusiva al proyecto (dedicación parcial)", "Horas 2027", "Coste 2027")</f>
        <v>Coste 2027</v>
      </c>
      <c r="E16" s="1" t="str">
        <f>IF($B$14="Sin dedicación exclusiva al proyecto (dedicación parcial)", "Horas 2028", "Coste 2028")</f>
        <v>Coste 2028</v>
      </c>
      <c r="F16" s="1" t="str">
        <f>IF($B$14="Sin dedicación exclusiva al proyecto (dedicación parcial)", "Horas Totales", "Coste Total")</f>
        <v>Coste Total</v>
      </c>
      <c r="G16" s="61"/>
      <c r="H16" s="61"/>
      <c r="I16" s="51"/>
      <c r="J16" s="51"/>
      <c r="K16" s="51"/>
      <c r="L16" s="51"/>
      <c r="M16" s="51"/>
      <c r="N16" s="51"/>
      <c r="O16" s="51"/>
      <c r="P16" s="51"/>
      <c r="Q16" s="51"/>
      <c r="R16" s="51"/>
      <c r="S16" s="51"/>
      <c r="T16" s="51"/>
      <c r="U16" s="51"/>
      <c r="V16" s="51"/>
      <c r="W16" s="51"/>
      <c r="X16" s="51"/>
      <c r="Y16" s="51"/>
      <c r="Z16" s="51"/>
    </row>
    <row r="17" spans="1:26" x14ac:dyDescent="0.25">
      <c r="A17" s="20"/>
      <c r="B17" s="20"/>
      <c r="C17" s="30"/>
      <c r="D17" s="30"/>
      <c r="E17" s="30"/>
      <c r="F17" s="39">
        <f>SUM(C17:E17)</f>
        <v>0</v>
      </c>
      <c r="G17" s="61"/>
      <c r="H17" s="61"/>
      <c r="I17" s="51"/>
      <c r="J17" s="51"/>
      <c r="K17" s="51"/>
      <c r="L17" s="51"/>
      <c r="M17" s="51"/>
      <c r="N17" s="51"/>
      <c r="O17" s="101"/>
      <c r="P17" s="67"/>
      <c r="Q17" s="51"/>
      <c r="R17" s="51"/>
      <c r="S17" s="51"/>
      <c r="T17" s="51"/>
      <c r="U17" s="51"/>
      <c r="V17" s="51"/>
      <c r="W17" s="51"/>
      <c r="X17" s="51"/>
      <c r="Y17" s="51"/>
      <c r="Z17" s="51"/>
    </row>
    <row r="18" spans="1:26" ht="15" customHeight="1" x14ac:dyDescent="0.25">
      <c r="A18" s="108" t="s">
        <v>48</v>
      </c>
      <c r="B18" s="108"/>
      <c r="C18" s="39">
        <f>$G$15*C17</f>
        <v>0</v>
      </c>
      <c r="D18" s="39">
        <f>$G$15*D17</f>
        <v>0</v>
      </c>
      <c r="E18" s="39">
        <f t="shared" ref="E18" si="0">$G$15*E17</f>
        <v>0</v>
      </c>
      <c r="F18" s="39">
        <f>SUM(C18:E18)</f>
        <v>0</v>
      </c>
      <c r="I18" s="51"/>
      <c r="J18" s="51"/>
      <c r="K18" s="51"/>
      <c r="L18" s="51">
        <v>2026</v>
      </c>
      <c r="M18" s="51">
        <v>2027</v>
      </c>
      <c r="N18" s="51">
        <v>2028</v>
      </c>
      <c r="O18" s="51"/>
      <c r="P18" s="51"/>
      <c r="Q18" s="51"/>
      <c r="R18" s="51"/>
      <c r="S18" s="51"/>
      <c r="T18" s="51"/>
      <c r="U18" s="51"/>
      <c r="V18" s="51"/>
      <c r="W18" s="51"/>
      <c r="X18" s="51"/>
      <c r="Y18" s="51"/>
      <c r="Z18" s="51"/>
    </row>
    <row r="19" spans="1:26" x14ac:dyDescent="0.25">
      <c r="A19" s="108" t="s">
        <v>33</v>
      </c>
      <c r="B19" s="108"/>
      <c r="C19" s="39">
        <f>IF(B14="Sin dedicación exclusiva al proyecto (dedicación parcial)",IF(C18&lt;L22,C18,L22),IF(B14="Dedicación exclusiva al proyecto (dedicación total)",IF(C17&lt;L22,C17,L22),0))</f>
        <v>0</v>
      </c>
      <c r="D19" s="39">
        <f>IF(B14="Sin dedicación exclusiva al proyecto (dedicación parcial)",IF(D18&lt;M22,D18,M22),IF(B14="Dedicación exclusiva al proyecto (dedicación total)",IF(D17&lt;M22,D17,M22),0))</f>
        <v>0</v>
      </c>
      <c r="E19" s="39">
        <f>IF(B14="Sin dedicación exclusiva al proyecto (dedicación parcial)",IF(E18&lt;N22,E18,N22),IF(B14="Dedicación exclusiva al proyecto (dedicación total)",IF(E17&lt;N22,E17,N22),0))</f>
        <v>0</v>
      </c>
      <c r="F19" s="31">
        <f>IF(B14="Seleccionar", "Seleccionar dedicación", SUM(C19:E19))</f>
        <v>0</v>
      </c>
      <c r="I19" s="51"/>
      <c r="J19" s="51"/>
      <c r="K19" s="51" t="s">
        <v>34</v>
      </c>
      <c r="L19" s="51">
        <f>MONTH(C27)</f>
        <v>1</v>
      </c>
      <c r="M19" s="51">
        <f>IF(YEAR(C28)&gt;L18,1,0)</f>
        <v>0</v>
      </c>
      <c r="N19" s="51">
        <f>IF(YEAR(C28)&gt;M18,1,0)</f>
        <v>0</v>
      </c>
      <c r="O19" s="51"/>
      <c r="P19" s="51"/>
      <c r="Q19" s="51"/>
      <c r="R19" s="51"/>
      <c r="S19" s="51"/>
      <c r="T19" s="51"/>
      <c r="U19" s="51"/>
      <c r="V19" s="51"/>
      <c r="W19" s="51"/>
      <c r="X19" s="51"/>
      <c r="Y19" s="51"/>
      <c r="Z19" s="51"/>
    </row>
    <row r="20" spans="1:26" x14ac:dyDescent="0.25">
      <c r="A20" s="57"/>
      <c r="B20" s="57"/>
      <c r="C20" s="33" t="str">
        <f>IF(OR(AND(LEFT($B$14,2)="Si",C18&gt;C19),AND(LEFT($B$14,2)="De",C17&gt;C19)),"Limitado*","")</f>
        <v/>
      </c>
      <c r="D20" s="33" t="str">
        <f>IF(OR(AND(LEFT($B$14,2)="Si",D18&gt;D19),AND(LEFT($B$14,2)="De",D17&gt;D19)),"Limitado*","")</f>
        <v/>
      </c>
      <c r="E20" s="33" t="str">
        <f>IF(OR(AND(LEFT($B$14,2)="Si",E18&gt;E19),AND(LEFT($B$14,2)="De",E17&gt;E19)),"Limitado*","")</f>
        <v/>
      </c>
      <c r="F20" s="34"/>
      <c r="G20" s="86"/>
      <c r="I20" s="51"/>
      <c r="J20" s="51"/>
      <c r="K20" s="51" t="s">
        <v>73</v>
      </c>
      <c r="L20" s="51">
        <f>IF(YEAR(C28)&gt;L18,12,MONTH(C28))</f>
        <v>1</v>
      </c>
      <c r="M20" s="51">
        <f>IF(YEAR(C28)&lt;M18,0,IF(YEAR(C28)&gt;M18,12,MONTH(C28)))</f>
        <v>0</v>
      </c>
      <c r="N20" s="51">
        <f>IF(YEAR(C28)&gt;M18,MONTH(C28),0)</f>
        <v>0</v>
      </c>
      <c r="O20" s="51"/>
      <c r="P20" s="51"/>
      <c r="Q20" s="51"/>
      <c r="R20" s="51"/>
      <c r="S20" s="51"/>
      <c r="T20" s="51"/>
      <c r="U20" s="51"/>
      <c r="V20" s="51"/>
      <c r="W20" s="51"/>
      <c r="X20" s="51"/>
      <c r="Y20" s="51"/>
      <c r="Z20" s="51"/>
    </row>
    <row r="21" spans="1:26" s="7" customFormat="1" x14ac:dyDescent="0.25">
      <c r="A21" s="68" t="s">
        <v>5</v>
      </c>
      <c r="B21" s="69"/>
      <c r="C21" s="69"/>
      <c r="D21" s="69"/>
      <c r="E21" s="69"/>
      <c r="F21" s="70"/>
      <c r="G21" s="87"/>
      <c r="H21" s="83"/>
      <c r="I21" s="51"/>
      <c r="J21" s="51"/>
      <c r="K21" s="51" t="s">
        <v>35</v>
      </c>
      <c r="L21" s="51">
        <f>L20-L19+1</f>
        <v>1</v>
      </c>
      <c r="M21" s="51">
        <f>(IF(M19=0,0,M20-M19+1))</f>
        <v>0</v>
      </c>
      <c r="N21" s="51">
        <f>(IF(N19=0,0,N20-N19+1))</f>
        <v>0</v>
      </c>
      <c r="O21" s="51"/>
      <c r="P21" s="51"/>
      <c r="Q21" s="51"/>
      <c r="R21" s="51"/>
      <c r="S21" s="51"/>
      <c r="T21" s="51"/>
      <c r="U21" s="51"/>
      <c r="V21" s="51"/>
      <c r="W21" s="51"/>
      <c r="X21" s="51"/>
      <c r="Y21" s="51"/>
      <c r="Z21" s="51"/>
    </row>
    <row r="22" spans="1:26" s="7" customFormat="1" x14ac:dyDescent="0.25">
      <c r="A22" s="111" t="s">
        <v>6</v>
      </c>
      <c r="B22" s="111"/>
      <c r="C22" s="71"/>
      <c r="D22" s="71"/>
      <c r="E22" s="71"/>
      <c r="F22" s="72"/>
      <c r="G22" s="87"/>
      <c r="H22" s="83"/>
      <c r="I22" s="51"/>
      <c r="J22" s="51"/>
      <c r="K22" s="51" t="s">
        <v>74</v>
      </c>
      <c r="L22" s="67">
        <f>$L$26*L21</f>
        <v>4500</v>
      </c>
      <c r="M22" s="67">
        <f>$L$26*M21</f>
        <v>0</v>
      </c>
      <c r="N22" s="67">
        <f>$L$26*N21</f>
        <v>0</v>
      </c>
      <c r="O22" s="51"/>
      <c r="P22" s="51"/>
      <c r="Q22" s="51"/>
      <c r="R22" s="51"/>
      <c r="S22" s="51"/>
      <c r="T22" s="51"/>
      <c r="U22" s="51"/>
      <c r="V22" s="51"/>
      <c r="W22" s="51"/>
      <c r="X22" s="51"/>
      <c r="Y22" s="51"/>
      <c r="Z22" s="51"/>
    </row>
    <row r="23" spans="1:26" s="7" customFormat="1" ht="15" customHeight="1" x14ac:dyDescent="0.25">
      <c r="A23" s="117" t="s">
        <v>85</v>
      </c>
      <c r="B23" s="117"/>
      <c r="C23" s="117"/>
      <c r="D23" s="117"/>
      <c r="E23" s="117"/>
      <c r="F23" s="117"/>
      <c r="G23" s="117"/>
      <c r="H23" s="117"/>
      <c r="I23" s="51"/>
      <c r="J23" s="51"/>
      <c r="K23" s="51"/>
      <c r="L23" s="51"/>
      <c r="M23" s="51"/>
      <c r="N23" s="51"/>
      <c r="O23" s="51"/>
      <c r="P23" s="51"/>
      <c r="Q23" s="51"/>
      <c r="R23" s="51"/>
      <c r="S23" s="51"/>
      <c r="T23" s="51"/>
      <c r="U23" s="51"/>
      <c r="V23" s="51"/>
      <c r="W23" s="51"/>
      <c r="X23" s="51"/>
      <c r="Y23" s="51"/>
      <c r="Z23" s="51"/>
    </row>
    <row r="24" spans="1:26" s="7" customFormat="1" ht="15" customHeight="1" x14ac:dyDescent="0.25">
      <c r="A24" s="118" t="s">
        <v>86</v>
      </c>
      <c r="B24" s="118"/>
      <c r="C24" s="118"/>
      <c r="D24" s="118"/>
      <c r="E24" s="118"/>
      <c r="F24" s="118"/>
      <c r="G24" s="118"/>
      <c r="H24" s="118"/>
      <c r="I24" s="51"/>
      <c r="J24" s="51"/>
      <c r="K24" s="51"/>
      <c r="L24" s="51"/>
      <c r="M24" s="51"/>
      <c r="N24" s="51"/>
      <c r="O24" s="51"/>
      <c r="P24" s="51"/>
      <c r="Q24" s="51"/>
      <c r="R24" s="51"/>
      <c r="S24" s="51"/>
      <c r="T24" s="51"/>
      <c r="U24" s="51"/>
      <c r="V24" s="51"/>
      <c r="W24" s="51"/>
      <c r="X24" s="51"/>
      <c r="Y24" s="51"/>
      <c r="Z24" s="51"/>
    </row>
    <row r="25" spans="1:26" s="7" customFormat="1" ht="15" customHeight="1" x14ac:dyDescent="0.25">
      <c r="A25" s="118"/>
      <c r="B25" s="118"/>
      <c r="C25" s="118"/>
      <c r="D25" s="118"/>
      <c r="E25" s="118"/>
      <c r="F25" s="118"/>
      <c r="G25" s="118"/>
      <c r="H25" s="118"/>
      <c r="I25" s="51"/>
      <c r="J25" s="51"/>
      <c r="K25" s="51"/>
      <c r="L25" s="51"/>
      <c r="M25" s="51"/>
      <c r="N25" s="51"/>
      <c r="O25" s="51"/>
      <c r="P25" s="51"/>
      <c r="Q25" s="51"/>
      <c r="R25" s="51"/>
      <c r="S25" s="51"/>
      <c r="T25" s="51"/>
      <c r="U25" s="51"/>
      <c r="V25" s="51"/>
      <c r="W25" s="51"/>
      <c r="X25" s="51"/>
      <c r="Y25" s="51"/>
      <c r="Z25" s="51"/>
    </row>
    <row r="26" spans="1:26" s="7" customFormat="1" x14ac:dyDescent="0.25">
      <c r="F26" s="49"/>
      <c r="G26" s="82"/>
      <c r="H26" s="83"/>
      <c r="I26" s="51"/>
      <c r="J26" s="51"/>
      <c r="K26" s="51" t="s">
        <v>36</v>
      </c>
      <c r="L26" s="102">
        <v>4500</v>
      </c>
      <c r="M26" s="51"/>
      <c r="N26" s="51"/>
      <c r="O26" s="51"/>
      <c r="P26" s="51"/>
      <c r="Q26" s="51"/>
      <c r="R26" s="51"/>
      <c r="S26" s="51"/>
      <c r="T26" s="51"/>
      <c r="U26" s="51"/>
      <c r="V26" s="51"/>
      <c r="W26" s="51"/>
      <c r="X26" s="51"/>
      <c r="Y26" s="51"/>
      <c r="Z26" s="51"/>
    </row>
    <row r="27" spans="1:26" s="7" customFormat="1" x14ac:dyDescent="0.25">
      <c r="A27" s="73" t="s">
        <v>30</v>
      </c>
      <c r="B27" s="74"/>
      <c r="C27" s="32"/>
      <c r="D27" s="75" t="s">
        <v>61</v>
      </c>
      <c r="E27" s="27" t="str">
        <f>IF(C27=0,"Rellenar fecha",IF(OR(C27&gt;M14,C27&lt;L14),"Fecha errónea",""))</f>
        <v>Rellenar fecha</v>
      </c>
      <c r="F27" s="76"/>
      <c r="G27" s="88"/>
      <c r="H27" s="83"/>
      <c r="I27" s="51"/>
      <c r="J27" s="51"/>
      <c r="K27" s="51"/>
      <c r="L27" s="51"/>
      <c r="M27" s="51"/>
      <c r="N27" s="51"/>
      <c r="O27" s="51"/>
      <c r="P27" s="51"/>
      <c r="Q27" s="51"/>
      <c r="R27" s="51"/>
      <c r="S27" s="51"/>
      <c r="T27" s="51"/>
      <c r="U27" s="51"/>
      <c r="V27" s="51"/>
      <c r="W27" s="51"/>
      <c r="X27" s="51"/>
      <c r="Y27" s="51"/>
      <c r="Z27" s="51"/>
    </row>
    <row r="28" spans="1:26" s="7" customFormat="1" x14ac:dyDescent="0.25">
      <c r="A28" s="77" t="s">
        <v>31</v>
      </c>
      <c r="B28" s="78"/>
      <c r="C28" s="32"/>
      <c r="D28" s="79" t="s">
        <v>61</v>
      </c>
      <c r="E28" s="80" t="str">
        <f>IF(C28=0,"Rellenar fecha",IF(OR(C28&gt;M15,C28&lt;C27),"Fecha errónea",""))</f>
        <v>Rellenar fecha</v>
      </c>
      <c r="F28" s="76"/>
      <c r="G28" s="88"/>
      <c r="H28" s="83"/>
      <c r="I28" s="51"/>
      <c r="J28" s="51"/>
      <c r="K28" s="51" t="s">
        <v>80</v>
      </c>
      <c r="L28" s="51">
        <v>1800</v>
      </c>
      <c r="M28" s="51" t="s">
        <v>81</v>
      </c>
      <c r="N28" s="51"/>
      <c r="O28" s="51"/>
      <c r="P28" s="51"/>
      <c r="Q28" s="51"/>
      <c r="R28" s="51"/>
      <c r="S28" s="51"/>
      <c r="T28" s="51"/>
      <c r="U28" s="51"/>
      <c r="V28" s="51"/>
      <c r="W28" s="51"/>
      <c r="X28" s="51"/>
      <c r="Y28" s="51"/>
      <c r="Z28" s="51"/>
    </row>
    <row r="29" spans="1:26" s="7" customFormat="1" x14ac:dyDescent="0.25">
      <c r="C29" s="27"/>
      <c r="F29" s="49"/>
      <c r="G29" s="82"/>
      <c r="H29" s="83"/>
      <c r="I29" s="51"/>
      <c r="J29" s="51"/>
      <c r="K29" s="51"/>
      <c r="L29" s="51"/>
      <c r="M29" s="51"/>
      <c r="N29" s="51"/>
      <c r="O29" s="51"/>
      <c r="P29" s="51"/>
      <c r="Q29" s="51"/>
      <c r="R29" s="51"/>
      <c r="S29" s="51"/>
      <c r="T29" s="51"/>
      <c r="U29" s="51"/>
      <c r="V29" s="51"/>
      <c r="W29" s="51"/>
      <c r="X29" s="51"/>
      <c r="Y29" s="51"/>
      <c r="Z29" s="51"/>
    </row>
    <row r="30" spans="1:26" s="7" customFormat="1" x14ac:dyDescent="0.25">
      <c r="F30" s="49"/>
      <c r="G30" s="82"/>
      <c r="H30" s="83"/>
      <c r="I30" s="51"/>
      <c r="J30" s="51"/>
      <c r="K30" s="51"/>
      <c r="L30" s="51"/>
      <c r="M30" s="51"/>
      <c r="N30" s="51"/>
      <c r="O30" s="51"/>
      <c r="P30" s="51"/>
      <c r="Q30" s="51"/>
      <c r="R30" s="51"/>
      <c r="S30" s="51"/>
      <c r="T30" s="51"/>
      <c r="U30" s="51"/>
      <c r="V30" s="51"/>
      <c r="W30" s="51"/>
      <c r="X30" s="51"/>
      <c r="Y30" s="51"/>
      <c r="Z30" s="51"/>
    </row>
    <row r="31" spans="1:26" s="7" customFormat="1" x14ac:dyDescent="0.25">
      <c r="F31" s="49"/>
      <c r="G31" s="82"/>
      <c r="H31" s="82"/>
      <c r="I31" s="51"/>
      <c r="J31" s="51"/>
      <c r="K31" s="51"/>
      <c r="L31" s="51"/>
      <c r="M31" s="51"/>
      <c r="N31" s="51"/>
      <c r="O31" s="51"/>
      <c r="P31" s="51"/>
      <c r="Q31" s="51"/>
      <c r="R31" s="51"/>
      <c r="S31" s="51"/>
      <c r="T31" s="51"/>
      <c r="U31" s="51"/>
      <c r="V31" s="51"/>
      <c r="W31" s="51"/>
      <c r="X31" s="51"/>
      <c r="Y31" s="51"/>
      <c r="Z31" s="51"/>
    </row>
    <row r="32" spans="1:26" s="7" customFormat="1" x14ac:dyDescent="0.25">
      <c r="F32" s="49"/>
      <c r="G32" s="82"/>
      <c r="H32" s="82"/>
      <c r="I32" s="51"/>
      <c r="J32" s="51"/>
      <c r="K32" s="51"/>
      <c r="L32" s="51"/>
      <c r="M32" s="51"/>
      <c r="N32" s="51"/>
      <c r="O32" s="51"/>
      <c r="P32" s="51"/>
      <c r="Q32" s="51"/>
      <c r="R32" s="51"/>
      <c r="S32" s="51"/>
      <c r="T32" s="51"/>
      <c r="U32" s="51"/>
      <c r="V32" s="51"/>
      <c r="W32" s="51"/>
      <c r="X32" s="51"/>
      <c r="Y32" s="51"/>
      <c r="Z32" s="51"/>
    </row>
    <row r="33" spans="6:26" s="7" customFormat="1" x14ac:dyDescent="0.25">
      <c r="F33" s="49"/>
      <c r="G33" s="82"/>
      <c r="H33" s="82"/>
      <c r="I33" s="51"/>
      <c r="J33" s="51"/>
      <c r="K33" s="51"/>
      <c r="L33" s="51"/>
      <c r="M33" s="51"/>
      <c r="N33" s="51"/>
      <c r="O33" s="51"/>
      <c r="P33" s="51"/>
      <c r="Q33" s="51"/>
      <c r="R33" s="51"/>
      <c r="S33" s="51"/>
      <c r="T33" s="51"/>
      <c r="U33" s="51"/>
      <c r="V33" s="51"/>
      <c r="W33" s="51"/>
      <c r="X33" s="51"/>
      <c r="Y33" s="51"/>
      <c r="Z33" s="51"/>
    </row>
    <row r="34" spans="6:26" s="7" customFormat="1" x14ac:dyDescent="0.25">
      <c r="F34" s="49"/>
      <c r="G34" s="82"/>
      <c r="H34" s="82"/>
      <c r="I34" s="51"/>
      <c r="J34" s="51"/>
      <c r="K34" s="51"/>
      <c r="L34" s="51"/>
      <c r="M34" s="51"/>
      <c r="N34" s="51"/>
      <c r="O34" s="51"/>
      <c r="P34" s="51"/>
      <c r="Q34" s="51"/>
      <c r="R34" s="51"/>
      <c r="S34" s="51"/>
      <c r="T34" s="51"/>
      <c r="U34" s="51"/>
      <c r="V34" s="51"/>
      <c r="W34" s="51"/>
      <c r="X34" s="51"/>
      <c r="Y34" s="51"/>
      <c r="Z34" s="51"/>
    </row>
    <row r="35" spans="6:26" s="7" customFormat="1" x14ac:dyDescent="0.25">
      <c r="F35" s="49"/>
      <c r="G35" s="82"/>
      <c r="H35" s="82"/>
      <c r="I35" s="51"/>
      <c r="J35" s="51"/>
      <c r="K35" s="51"/>
      <c r="L35" s="51"/>
      <c r="M35" s="51"/>
      <c r="N35" s="51"/>
      <c r="O35" s="51"/>
      <c r="P35" s="51"/>
      <c r="Q35" s="51"/>
      <c r="R35" s="51"/>
      <c r="S35" s="51"/>
      <c r="T35" s="51"/>
      <c r="U35" s="51"/>
      <c r="V35" s="51"/>
      <c r="W35" s="51"/>
      <c r="X35" s="51"/>
      <c r="Y35" s="51"/>
      <c r="Z35" s="51"/>
    </row>
    <row r="36" spans="6:26" s="7" customFormat="1" x14ac:dyDescent="0.25">
      <c r="F36" s="49"/>
      <c r="G36" s="82"/>
      <c r="H36" s="82"/>
      <c r="I36" s="83"/>
      <c r="J36" s="83"/>
      <c r="K36" s="83"/>
      <c r="L36" s="83"/>
      <c r="M36" s="83"/>
      <c r="N36" s="83"/>
      <c r="O36" s="83"/>
      <c r="P36" s="83"/>
      <c r="Q36" s="83"/>
      <c r="R36" s="83"/>
      <c r="S36" s="83"/>
      <c r="T36" s="83"/>
      <c r="U36" s="51"/>
      <c r="V36" s="51"/>
      <c r="W36" s="51"/>
      <c r="X36" s="51"/>
      <c r="Y36" s="51"/>
      <c r="Z36" s="51"/>
    </row>
    <row r="37" spans="6:26" s="7" customFormat="1" x14ac:dyDescent="0.25">
      <c r="F37" s="49"/>
      <c r="G37" s="82"/>
      <c r="H37" s="82"/>
      <c r="I37" s="83"/>
      <c r="J37" s="83"/>
      <c r="K37" s="83"/>
      <c r="L37" s="83"/>
      <c r="M37" s="83"/>
      <c r="N37" s="83"/>
      <c r="O37" s="83"/>
      <c r="P37" s="83"/>
      <c r="Q37" s="83"/>
      <c r="R37" s="83"/>
      <c r="S37" s="83"/>
      <c r="T37" s="83"/>
      <c r="U37" s="51"/>
      <c r="V37" s="51"/>
      <c r="W37" s="51"/>
      <c r="X37" s="51"/>
      <c r="Y37" s="51"/>
      <c r="Z37" s="51"/>
    </row>
    <row r="38" spans="6:26" s="7" customFormat="1" x14ac:dyDescent="0.25">
      <c r="F38" s="49"/>
      <c r="G38" s="82"/>
      <c r="H38" s="82"/>
      <c r="I38" s="83"/>
      <c r="J38" s="83"/>
      <c r="K38" s="83"/>
      <c r="L38" s="83"/>
      <c r="M38" s="83"/>
      <c r="N38" s="83"/>
      <c r="O38" s="83"/>
      <c r="P38" s="83"/>
      <c r="Q38" s="83"/>
      <c r="R38" s="83"/>
      <c r="S38" s="83"/>
      <c r="T38" s="83"/>
      <c r="U38" s="51"/>
      <c r="V38" s="51"/>
      <c r="W38" s="51"/>
      <c r="X38" s="51"/>
      <c r="Y38" s="51"/>
      <c r="Z38" s="51"/>
    </row>
    <row r="39" spans="6:26" s="7" customFormat="1" x14ac:dyDescent="0.25">
      <c r="F39" s="49"/>
      <c r="G39" s="82"/>
      <c r="H39" s="82"/>
      <c r="I39" s="83"/>
      <c r="J39" s="83"/>
      <c r="K39" s="83"/>
      <c r="L39" s="83"/>
      <c r="M39" s="83"/>
      <c r="N39" s="83"/>
      <c r="O39" s="83"/>
      <c r="P39" s="83"/>
      <c r="Q39" s="83"/>
      <c r="R39" s="83"/>
      <c r="S39" s="83"/>
      <c r="T39" s="83"/>
      <c r="U39" s="51"/>
      <c r="V39" s="51"/>
      <c r="W39" s="51"/>
      <c r="X39" s="51"/>
      <c r="Y39" s="51"/>
      <c r="Z39" s="51"/>
    </row>
    <row r="40" spans="6:26" s="7" customFormat="1" x14ac:dyDescent="0.25">
      <c r="F40" s="49"/>
      <c r="G40" s="82"/>
      <c r="H40" s="82"/>
      <c r="I40" s="83"/>
      <c r="J40" s="83"/>
      <c r="K40" s="83"/>
      <c r="L40" s="83"/>
      <c r="M40" s="83"/>
      <c r="N40" s="83"/>
      <c r="O40" s="83"/>
      <c r="P40" s="83"/>
      <c r="Q40" s="83"/>
      <c r="R40" s="83"/>
      <c r="S40" s="83"/>
      <c r="T40" s="83"/>
      <c r="U40" s="51"/>
      <c r="V40" s="51"/>
      <c r="W40" s="51"/>
      <c r="X40" s="51"/>
      <c r="Y40" s="51"/>
      <c r="Z40" s="51"/>
    </row>
    <row r="41" spans="6:26" s="7" customFormat="1" x14ac:dyDescent="0.25">
      <c r="F41" s="49"/>
      <c r="G41" s="82"/>
      <c r="H41" s="82"/>
      <c r="I41" s="83"/>
      <c r="J41" s="83"/>
      <c r="K41" s="83"/>
      <c r="L41" s="83"/>
      <c r="M41" s="83"/>
      <c r="N41" s="83"/>
      <c r="O41" s="83"/>
      <c r="P41" s="83"/>
      <c r="Q41" s="83"/>
      <c r="R41" s="83"/>
      <c r="S41" s="83"/>
      <c r="T41" s="83"/>
      <c r="U41" s="51"/>
      <c r="V41" s="51"/>
      <c r="W41" s="51"/>
      <c r="X41" s="51"/>
      <c r="Y41" s="51"/>
      <c r="Z41" s="51"/>
    </row>
    <row r="42" spans="6:26" s="7" customFormat="1" x14ac:dyDescent="0.25">
      <c r="F42" s="49"/>
      <c r="G42" s="82"/>
      <c r="H42" s="82"/>
      <c r="I42" s="83"/>
      <c r="J42" s="83"/>
      <c r="K42" s="83"/>
      <c r="L42" s="83"/>
      <c r="M42" s="83"/>
      <c r="N42" s="83"/>
      <c r="O42" s="83"/>
      <c r="P42" s="83"/>
      <c r="Q42" s="83"/>
      <c r="R42" s="83"/>
      <c r="S42" s="83"/>
      <c r="T42" s="83"/>
      <c r="U42" s="51"/>
      <c r="V42" s="51"/>
      <c r="W42" s="51"/>
      <c r="X42" s="51"/>
      <c r="Y42" s="51"/>
      <c r="Z42" s="51"/>
    </row>
    <row r="43" spans="6:26" s="7" customFormat="1" x14ac:dyDescent="0.25">
      <c r="F43" s="49"/>
      <c r="G43" s="82"/>
      <c r="H43" s="82"/>
      <c r="I43" s="83"/>
      <c r="J43" s="83"/>
      <c r="K43" s="83"/>
      <c r="L43" s="83"/>
      <c r="M43" s="83"/>
      <c r="N43" s="83"/>
      <c r="O43" s="83"/>
      <c r="P43" s="83"/>
      <c r="Q43" s="83"/>
      <c r="R43" s="83"/>
      <c r="S43" s="83"/>
      <c r="T43" s="83"/>
      <c r="U43" s="51"/>
      <c r="V43" s="51"/>
      <c r="W43" s="51"/>
      <c r="X43" s="51"/>
      <c r="Y43" s="51"/>
      <c r="Z43" s="51"/>
    </row>
    <row r="44" spans="6:26" s="7" customFormat="1" x14ac:dyDescent="0.25">
      <c r="F44" s="49"/>
      <c r="G44" s="82"/>
      <c r="H44" s="82"/>
      <c r="I44" s="83"/>
      <c r="J44" s="83"/>
      <c r="K44" s="83"/>
      <c r="L44" s="83"/>
      <c r="M44" s="83"/>
      <c r="N44" s="83"/>
      <c r="O44" s="83"/>
      <c r="P44" s="83"/>
      <c r="Q44" s="83"/>
      <c r="R44" s="83"/>
      <c r="S44" s="83"/>
      <c r="T44" s="83"/>
      <c r="U44" s="51"/>
      <c r="V44" s="51"/>
      <c r="W44" s="51"/>
      <c r="X44" s="51"/>
      <c r="Y44" s="51"/>
      <c r="Z44" s="51"/>
    </row>
    <row r="45" spans="6:26" s="7" customFormat="1" x14ac:dyDescent="0.25">
      <c r="F45" s="49"/>
      <c r="G45" s="82"/>
      <c r="H45" s="82"/>
      <c r="I45" s="83"/>
      <c r="J45" s="83"/>
      <c r="K45" s="83"/>
      <c r="L45" s="83"/>
      <c r="M45" s="83"/>
      <c r="N45" s="83"/>
      <c r="O45" s="83"/>
      <c r="P45" s="83"/>
      <c r="Q45" s="83"/>
      <c r="R45" s="83"/>
      <c r="S45" s="83"/>
      <c r="T45" s="83"/>
      <c r="U45" s="51"/>
      <c r="V45" s="51"/>
      <c r="W45" s="51"/>
      <c r="X45" s="51"/>
      <c r="Y45" s="51"/>
      <c r="Z45" s="51"/>
    </row>
    <row r="46" spans="6:26" s="7" customFormat="1" x14ac:dyDescent="0.25">
      <c r="F46" s="49"/>
      <c r="G46" s="82"/>
      <c r="H46" s="82"/>
      <c r="I46" s="83"/>
      <c r="J46" s="83"/>
      <c r="K46" s="83"/>
      <c r="L46" s="83"/>
      <c r="M46" s="83"/>
      <c r="N46" s="83"/>
      <c r="O46" s="83"/>
      <c r="P46" s="83"/>
      <c r="Q46" s="83"/>
      <c r="R46" s="83"/>
      <c r="S46" s="83"/>
      <c r="T46" s="83"/>
      <c r="U46" s="51"/>
      <c r="V46" s="51"/>
      <c r="W46" s="51"/>
      <c r="X46" s="51"/>
      <c r="Y46" s="51"/>
      <c r="Z46" s="51"/>
    </row>
    <row r="47" spans="6:26" s="7" customFormat="1" x14ac:dyDescent="0.25">
      <c r="F47" s="49"/>
      <c r="G47" s="82"/>
      <c r="H47" s="82"/>
      <c r="I47" s="83"/>
      <c r="J47" s="83"/>
      <c r="K47" s="83"/>
      <c r="L47" s="83"/>
      <c r="M47" s="83"/>
      <c r="N47" s="83"/>
      <c r="O47" s="83"/>
      <c r="P47" s="83"/>
      <c r="Q47" s="83"/>
      <c r="R47" s="83"/>
      <c r="S47" s="83"/>
      <c r="T47" s="83"/>
      <c r="U47" s="51"/>
      <c r="V47" s="51"/>
      <c r="W47" s="51"/>
      <c r="X47" s="51"/>
      <c r="Y47" s="51"/>
      <c r="Z47" s="51"/>
    </row>
    <row r="48" spans="6:26" s="7" customFormat="1" x14ac:dyDescent="0.25">
      <c r="F48" s="49"/>
      <c r="G48" s="82"/>
      <c r="H48" s="82"/>
      <c r="I48" s="83"/>
      <c r="J48" s="83"/>
      <c r="K48" s="83"/>
      <c r="L48" s="83"/>
      <c r="M48" s="83"/>
      <c r="N48" s="83"/>
      <c r="O48" s="83"/>
      <c r="P48" s="83"/>
      <c r="Q48" s="83"/>
      <c r="R48" s="83"/>
      <c r="S48" s="83"/>
      <c r="T48" s="83"/>
      <c r="U48" s="51"/>
      <c r="V48" s="51"/>
      <c r="W48" s="51"/>
      <c r="X48" s="51"/>
      <c r="Y48" s="51"/>
      <c r="Z48" s="51"/>
    </row>
    <row r="49" spans="6:26" s="7" customFormat="1" x14ac:dyDescent="0.25">
      <c r="F49" s="49"/>
      <c r="G49" s="82"/>
      <c r="H49" s="82"/>
      <c r="I49" s="83"/>
      <c r="J49" s="83"/>
      <c r="K49" s="83"/>
      <c r="L49" s="83"/>
      <c r="M49" s="83"/>
      <c r="N49" s="83"/>
      <c r="O49" s="83"/>
      <c r="P49" s="83"/>
      <c r="Q49" s="83"/>
      <c r="R49" s="83"/>
      <c r="S49" s="83"/>
      <c r="T49" s="83"/>
      <c r="U49" s="51"/>
      <c r="V49" s="51"/>
      <c r="W49" s="51"/>
      <c r="X49" s="51"/>
      <c r="Y49" s="51"/>
      <c r="Z49" s="51"/>
    </row>
    <row r="50" spans="6:26" s="7" customFormat="1" x14ac:dyDescent="0.25">
      <c r="F50" s="49"/>
      <c r="G50" s="82"/>
      <c r="H50" s="82"/>
      <c r="I50" s="83"/>
      <c r="J50" s="83"/>
      <c r="K50" s="83"/>
      <c r="L50" s="83"/>
      <c r="M50" s="83"/>
      <c r="N50" s="83"/>
      <c r="O50" s="83"/>
      <c r="P50" s="83"/>
      <c r="Q50" s="83"/>
      <c r="R50" s="83"/>
      <c r="S50" s="83"/>
      <c r="T50" s="83"/>
      <c r="U50" s="51"/>
      <c r="V50" s="51"/>
      <c r="W50" s="51"/>
      <c r="X50" s="51"/>
      <c r="Y50" s="51"/>
      <c r="Z50" s="51"/>
    </row>
    <row r="51" spans="6:26" s="7" customFormat="1" x14ac:dyDescent="0.25">
      <c r="F51" s="49"/>
      <c r="G51" s="82"/>
      <c r="H51" s="82"/>
      <c r="I51" s="83"/>
      <c r="J51" s="83"/>
      <c r="K51" s="83"/>
      <c r="L51" s="83"/>
      <c r="M51" s="83"/>
      <c r="N51" s="83"/>
      <c r="O51" s="83"/>
      <c r="P51" s="83"/>
      <c r="Q51" s="83"/>
      <c r="R51" s="83"/>
      <c r="S51" s="83"/>
      <c r="T51" s="83"/>
      <c r="U51" s="51"/>
      <c r="V51" s="51"/>
      <c r="W51" s="51"/>
      <c r="X51" s="51"/>
      <c r="Y51" s="51"/>
      <c r="Z51" s="51"/>
    </row>
    <row r="52" spans="6:26" s="7" customFormat="1" x14ac:dyDescent="0.25">
      <c r="F52" s="49"/>
      <c r="G52" s="82"/>
      <c r="H52" s="82"/>
      <c r="I52" s="83"/>
      <c r="J52" s="83"/>
      <c r="K52" s="83"/>
      <c r="L52" s="83"/>
      <c r="M52" s="83"/>
      <c r="N52" s="83"/>
      <c r="O52" s="83"/>
      <c r="P52" s="83"/>
      <c r="Q52" s="83"/>
      <c r="R52" s="83"/>
      <c r="S52" s="83"/>
      <c r="T52" s="83"/>
      <c r="U52" s="62"/>
      <c r="V52" s="62"/>
    </row>
    <row r="53" spans="6:26" s="7" customFormat="1" x14ac:dyDescent="0.25">
      <c r="F53" s="49"/>
      <c r="G53" s="82"/>
      <c r="H53" s="82"/>
      <c r="I53" s="83"/>
      <c r="J53" s="83"/>
      <c r="K53" s="83"/>
      <c r="L53" s="83"/>
      <c r="M53" s="83"/>
      <c r="N53" s="83"/>
      <c r="O53" s="83"/>
      <c r="P53" s="83"/>
      <c r="Q53" s="83"/>
      <c r="R53" s="83"/>
      <c r="S53" s="83"/>
      <c r="T53" s="83"/>
      <c r="U53" s="62"/>
      <c r="V53" s="62"/>
    </row>
    <row r="54" spans="6:26" s="7" customFormat="1" x14ac:dyDescent="0.25">
      <c r="F54" s="49"/>
      <c r="G54" s="82"/>
      <c r="H54" s="82"/>
      <c r="I54" s="83"/>
      <c r="J54" s="83"/>
      <c r="K54" s="83"/>
      <c r="L54" s="83"/>
      <c r="M54" s="83"/>
      <c r="N54" s="83"/>
      <c r="O54" s="83"/>
      <c r="P54" s="83"/>
      <c r="Q54" s="83"/>
      <c r="R54" s="83"/>
      <c r="S54" s="83"/>
      <c r="T54" s="83"/>
      <c r="U54" s="62"/>
      <c r="V54" s="62"/>
    </row>
    <row r="55" spans="6:26" s="7" customFormat="1" x14ac:dyDescent="0.25">
      <c r="F55" s="49"/>
      <c r="G55" s="82"/>
      <c r="H55" s="82"/>
      <c r="I55" s="83"/>
      <c r="J55" s="83"/>
      <c r="K55" s="83"/>
      <c r="L55" s="83"/>
      <c r="M55" s="83"/>
      <c r="N55" s="83"/>
      <c r="O55" s="83"/>
      <c r="P55" s="83"/>
      <c r="Q55" s="83"/>
      <c r="R55" s="83"/>
      <c r="S55" s="83"/>
      <c r="T55" s="83"/>
      <c r="U55" s="62"/>
      <c r="V55" s="62"/>
    </row>
    <row r="56" spans="6:26" s="7" customFormat="1" x14ac:dyDescent="0.25">
      <c r="F56" s="49"/>
      <c r="G56" s="82"/>
      <c r="H56" s="82"/>
      <c r="I56" s="83"/>
      <c r="J56" s="83"/>
      <c r="K56" s="83"/>
      <c r="L56" s="83"/>
      <c r="M56" s="83"/>
      <c r="N56" s="83"/>
      <c r="O56" s="83"/>
      <c r="P56" s="83"/>
      <c r="Q56" s="83"/>
      <c r="R56" s="83"/>
      <c r="S56" s="83"/>
      <c r="T56" s="83"/>
      <c r="U56" s="62"/>
      <c r="V56" s="62"/>
    </row>
    <row r="57" spans="6:26" s="7" customFormat="1" x14ac:dyDescent="0.25">
      <c r="F57" s="49"/>
      <c r="G57" s="82"/>
      <c r="H57" s="82"/>
      <c r="I57" s="83"/>
      <c r="J57" s="83"/>
      <c r="K57" s="83"/>
      <c r="L57" s="83"/>
      <c r="M57" s="83"/>
      <c r="N57" s="83"/>
      <c r="O57" s="83"/>
      <c r="P57" s="83"/>
      <c r="Q57" s="83"/>
      <c r="R57" s="83"/>
      <c r="S57" s="83"/>
      <c r="T57" s="83"/>
      <c r="U57" s="62"/>
      <c r="V57" s="62"/>
    </row>
    <row r="58" spans="6:26" s="7" customFormat="1" x14ac:dyDescent="0.25">
      <c r="F58" s="49"/>
      <c r="G58" s="82"/>
      <c r="H58" s="82"/>
      <c r="I58" s="83"/>
      <c r="J58" s="83"/>
      <c r="K58" s="83"/>
      <c r="L58" s="83"/>
      <c r="M58" s="83"/>
      <c r="N58" s="83"/>
      <c r="O58" s="83"/>
      <c r="P58" s="83"/>
      <c r="Q58" s="83"/>
      <c r="R58" s="83"/>
      <c r="S58" s="83"/>
      <c r="T58" s="83"/>
      <c r="U58" s="62"/>
      <c r="V58" s="62"/>
    </row>
    <row r="59" spans="6:26" s="7" customFormat="1" x14ac:dyDescent="0.25">
      <c r="F59" s="49"/>
      <c r="G59" s="82"/>
      <c r="H59" s="82"/>
      <c r="I59" s="83"/>
      <c r="J59" s="83"/>
      <c r="K59" s="83"/>
      <c r="L59" s="83"/>
      <c r="M59" s="83"/>
      <c r="N59" s="83"/>
      <c r="O59" s="83"/>
      <c r="P59" s="83"/>
      <c r="Q59" s="83"/>
      <c r="R59" s="83"/>
      <c r="S59" s="83"/>
      <c r="T59" s="83"/>
      <c r="U59" s="62"/>
      <c r="V59" s="62"/>
    </row>
    <row r="60" spans="6:26" s="7" customFormat="1" x14ac:dyDescent="0.25">
      <c r="F60" s="49"/>
      <c r="G60" s="82"/>
      <c r="H60" s="82"/>
      <c r="I60" s="83"/>
      <c r="J60" s="83"/>
      <c r="K60" s="83"/>
      <c r="L60" s="83"/>
      <c r="M60" s="83"/>
      <c r="N60" s="83"/>
      <c r="O60" s="83"/>
      <c r="P60" s="83"/>
      <c r="Q60" s="83"/>
      <c r="R60" s="83"/>
      <c r="S60" s="83"/>
      <c r="T60" s="83"/>
      <c r="U60" s="62"/>
      <c r="V60" s="62"/>
    </row>
    <row r="61" spans="6:26" s="7" customFormat="1" x14ac:dyDescent="0.25">
      <c r="F61" s="49"/>
      <c r="G61" s="82"/>
      <c r="H61" s="82"/>
      <c r="I61" s="83"/>
      <c r="J61" s="83"/>
      <c r="K61" s="83"/>
      <c r="L61" s="83"/>
      <c r="M61" s="83"/>
      <c r="N61" s="83"/>
      <c r="O61" s="83"/>
      <c r="P61" s="83"/>
      <c r="Q61" s="83"/>
      <c r="R61" s="83"/>
      <c r="S61" s="83"/>
      <c r="T61" s="83"/>
      <c r="U61" s="62"/>
      <c r="V61" s="62"/>
    </row>
    <row r="62" spans="6:26" s="7" customFormat="1" x14ac:dyDescent="0.25">
      <c r="F62" s="49"/>
      <c r="G62" s="82"/>
      <c r="H62" s="82"/>
      <c r="I62" s="83"/>
      <c r="J62" s="83"/>
      <c r="K62" s="83"/>
      <c r="L62" s="83"/>
      <c r="M62" s="83"/>
      <c r="N62" s="83"/>
      <c r="O62" s="83"/>
      <c r="P62" s="83"/>
      <c r="Q62" s="83"/>
      <c r="R62" s="83"/>
      <c r="S62" s="83"/>
      <c r="T62" s="83"/>
      <c r="U62" s="62"/>
      <c r="V62" s="62"/>
    </row>
    <row r="63" spans="6:26" s="7" customFormat="1" x14ac:dyDescent="0.25">
      <c r="F63" s="49"/>
      <c r="G63" s="82"/>
      <c r="H63" s="82"/>
      <c r="I63" s="83"/>
      <c r="J63" s="83"/>
      <c r="K63" s="83"/>
      <c r="L63" s="83"/>
      <c r="M63" s="83"/>
      <c r="N63" s="83"/>
      <c r="O63" s="83"/>
      <c r="P63" s="83"/>
      <c r="Q63" s="83"/>
      <c r="R63" s="83"/>
      <c r="S63" s="83"/>
      <c r="T63" s="83"/>
      <c r="U63" s="62"/>
      <c r="V63" s="62"/>
    </row>
    <row r="64" spans="6:26" s="7" customFormat="1" x14ac:dyDescent="0.25">
      <c r="F64" s="49"/>
      <c r="G64" s="82"/>
      <c r="H64" s="82"/>
      <c r="I64" s="83"/>
      <c r="J64" s="83"/>
      <c r="K64" s="83"/>
      <c r="L64" s="83"/>
      <c r="M64" s="83"/>
      <c r="N64" s="83"/>
      <c r="O64" s="83"/>
      <c r="P64" s="83"/>
      <c r="Q64" s="83"/>
      <c r="R64" s="83"/>
      <c r="S64" s="83"/>
      <c r="T64" s="83"/>
      <c r="U64" s="62"/>
      <c r="V64" s="62"/>
    </row>
    <row r="65" spans="6:22" s="7" customFormat="1" x14ac:dyDescent="0.25">
      <c r="F65" s="49"/>
      <c r="G65" s="82"/>
      <c r="H65" s="82"/>
      <c r="I65" s="83"/>
      <c r="J65" s="83"/>
      <c r="K65" s="83"/>
      <c r="L65" s="83"/>
      <c r="M65" s="83"/>
      <c r="N65" s="83"/>
      <c r="O65" s="83"/>
      <c r="P65" s="83"/>
      <c r="Q65" s="83"/>
      <c r="R65" s="83"/>
      <c r="S65" s="83"/>
      <c r="T65" s="83"/>
      <c r="U65" s="62"/>
      <c r="V65" s="62"/>
    </row>
    <row r="66" spans="6:22" s="7" customFormat="1" x14ac:dyDescent="0.25">
      <c r="F66" s="49"/>
      <c r="G66" s="82"/>
      <c r="H66" s="82"/>
      <c r="I66" s="83"/>
      <c r="J66" s="83"/>
      <c r="K66" s="83"/>
      <c r="L66" s="83"/>
      <c r="M66" s="83"/>
      <c r="N66" s="83"/>
      <c r="O66" s="83"/>
      <c r="P66" s="83"/>
      <c r="Q66" s="83"/>
      <c r="R66" s="83"/>
      <c r="S66" s="83"/>
      <c r="T66" s="83"/>
      <c r="U66" s="62"/>
      <c r="V66" s="62"/>
    </row>
    <row r="67" spans="6:22" s="7" customFormat="1" x14ac:dyDescent="0.25">
      <c r="F67" s="49"/>
      <c r="G67" s="82"/>
      <c r="H67" s="82"/>
      <c r="I67" s="83"/>
      <c r="J67" s="83"/>
      <c r="K67" s="83"/>
      <c r="L67" s="83"/>
      <c r="M67" s="83"/>
      <c r="N67" s="83"/>
      <c r="O67" s="83"/>
      <c r="P67" s="83"/>
      <c r="Q67" s="83"/>
      <c r="R67" s="83"/>
      <c r="S67" s="83"/>
      <c r="T67" s="83"/>
      <c r="U67" s="62"/>
      <c r="V67" s="62"/>
    </row>
    <row r="68" spans="6:22" s="7" customFormat="1" x14ac:dyDescent="0.25">
      <c r="F68" s="49"/>
      <c r="G68" s="82"/>
      <c r="H68" s="82"/>
      <c r="I68" s="83"/>
      <c r="J68" s="83"/>
      <c r="K68" s="83"/>
      <c r="L68" s="83"/>
      <c r="M68" s="83"/>
      <c r="N68" s="83"/>
      <c r="O68" s="83"/>
      <c r="P68" s="83"/>
      <c r="Q68" s="83"/>
      <c r="R68" s="83"/>
      <c r="S68" s="83"/>
      <c r="T68" s="83"/>
      <c r="U68" s="62"/>
      <c r="V68" s="62"/>
    </row>
    <row r="69" spans="6:22" s="7" customFormat="1" x14ac:dyDescent="0.25">
      <c r="F69" s="49"/>
      <c r="G69" s="82"/>
      <c r="H69" s="82"/>
      <c r="I69" s="83"/>
      <c r="J69" s="83"/>
      <c r="K69" s="83"/>
      <c r="L69" s="83"/>
      <c r="M69" s="83"/>
      <c r="N69" s="83"/>
      <c r="O69" s="83"/>
      <c r="P69" s="83"/>
      <c r="Q69" s="83"/>
      <c r="R69" s="83"/>
      <c r="S69" s="83"/>
      <c r="T69" s="83"/>
      <c r="U69" s="62"/>
      <c r="V69" s="62"/>
    </row>
    <row r="70" spans="6:22" s="7" customFormat="1" x14ac:dyDescent="0.25">
      <c r="F70" s="49"/>
      <c r="G70" s="82"/>
      <c r="H70" s="82"/>
      <c r="I70" s="83"/>
      <c r="J70" s="83"/>
      <c r="K70" s="83"/>
      <c r="L70" s="83"/>
      <c r="M70" s="83"/>
      <c r="N70" s="83"/>
      <c r="O70" s="83"/>
      <c r="P70" s="83"/>
      <c r="Q70" s="83"/>
      <c r="R70" s="83"/>
      <c r="S70" s="83"/>
      <c r="T70" s="83"/>
      <c r="U70" s="62"/>
      <c r="V70" s="62"/>
    </row>
    <row r="71" spans="6:22" s="7" customFormat="1" x14ac:dyDescent="0.25">
      <c r="F71" s="49"/>
      <c r="G71" s="82"/>
      <c r="H71" s="82"/>
      <c r="I71" s="83"/>
      <c r="J71" s="83"/>
      <c r="K71" s="83"/>
      <c r="L71" s="83"/>
      <c r="M71" s="83"/>
      <c r="N71" s="83"/>
      <c r="O71" s="83"/>
      <c r="P71" s="83"/>
      <c r="Q71" s="83"/>
      <c r="R71" s="83"/>
      <c r="S71" s="83"/>
      <c r="T71" s="83"/>
      <c r="U71" s="62"/>
      <c r="V71" s="62"/>
    </row>
    <row r="72" spans="6:22" s="7" customFormat="1" x14ac:dyDescent="0.25">
      <c r="F72" s="49"/>
      <c r="G72" s="82"/>
      <c r="H72" s="82"/>
      <c r="I72" s="83"/>
      <c r="J72" s="83"/>
      <c r="K72" s="83"/>
      <c r="L72" s="83"/>
      <c r="M72" s="83"/>
      <c r="N72" s="83"/>
      <c r="O72" s="83"/>
      <c r="P72" s="83"/>
      <c r="Q72" s="83"/>
      <c r="R72" s="83"/>
      <c r="S72" s="83"/>
      <c r="T72" s="83"/>
      <c r="U72" s="62"/>
      <c r="V72" s="62"/>
    </row>
    <row r="73" spans="6:22" s="7" customFormat="1" x14ac:dyDescent="0.25">
      <c r="F73" s="49"/>
      <c r="G73" s="82"/>
      <c r="H73" s="82"/>
      <c r="I73" s="83"/>
      <c r="J73" s="83"/>
      <c r="K73" s="83"/>
      <c r="L73" s="83"/>
      <c r="M73" s="83"/>
      <c r="N73" s="83"/>
      <c r="O73" s="83"/>
      <c r="P73" s="83"/>
      <c r="Q73" s="83"/>
      <c r="R73" s="83"/>
      <c r="S73" s="83"/>
      <c r="T73" s="83"/>
      <c r="U73" s="62"/>
      <c r="V73" s="62"/>
    </row>
    <row r="74" spans="6:22" s="7" customFormat="1" x14ac:dyDescent="0.25">
      <c r="F74" s="49"/>
      <c r="G74" s="82"/>
      <c r="H74" s="82"/>
      <c r="I74" s="83"/>
      <c r="J74" s="83"/>
      <c r="K74" s="83"/>
      <c r="L74" s="83"/>
      <c r="M74" s="83"/>
      <c r="N74" s="83"/>
      <c r="O74" s="83"/>
      <c r="P74" s="83"/>
      <c r="Q74" s="83"/>
      <c r="R74" s="83"/>
      <c r="S74" s="83"/>
      <c r="T74" s="83"/>
      <c r="U74" s="62"/>
      <c r="V74" s="62"/>
    </row>
    <row r="75" spans="6:22" s="7" customFormat="1" x14ac:dyDescent="0.25">
      <c r="F75" s="49"/>
      <c r="G75" s="82"/>
      <c r="H75" s="82"/>
      <c r="I75" s="83"/>
      <c r="J75" s="83"/>
      <c r="K75" s="83"/>
      <c r="L75" s="83"/>
      <c r="M75" s="83"/>
      <c r="N75" s="83"/>
      <c r="O75" s="83"/>
      <c r="P75" s="83"/>
      <c r="Q75" s="83"/>
      <c r="R75" s="83"/>
      <c r="S75" s="83"/>
      <c r="T75" s="83"/>
      <c r="U75" s="62"/>
      <c r="V75" s="62"/>
    </row>
    <row r="76" spans="6:22" s="7" customFormat="1" x14ac:dyDescent="0.25">
      <c r="F76" s="49"/>
      <c r="G76" s="82"/>
      <c r="H76" s="82"/>
      <c r="I76" s="83"/>
      <c r="J76" s="83"/>
      <c r="K76" s="83"/>
      <c r="L76" s="83"/>
      <c r="M76" s="83"/>
      <c r="N76" s="83"/>
      <c r="O76" s="83"/>
      <c r="P76" s="83"/>
      <c r="Q76" s="83"/>
      <c r="R76" s="83"/>
      <c r="S76" s="83"/>
      <c r="T76" s="83"/>
      <c r="U76" s="62"/>
      <c r="V76" s="62"/>
    </row>
    <row r="77" spans="6:22" s="7" customFormat="1" x14ac:dyDescent="0.25">
      <c r="F77" s="49"/>
      <c r="G77" s="82"/>
      <c r="H77" s="82"/>
      <c r="I77" s="83"/>
      <c r="J77" s="83"/>
      <c r="K77" s="83"/>
      <c r="L77" s="83"/>
      <c r="M77" s="83"/>
      <c r="N77" s="83"/>
      <c r="O77" s="83"/>
      <c r="P77" s="83"/>
      <c r="Q77" s="83"/>
      <c r="R77" s="83"/>
      <c r="S77" s="83"/>
      <c r="T77" s="83"/>
      <c r="U77" s="62"/>
      <c r="V77" s="62"/>
    </row>
    <row r="78" spans="6:22" s="7" customFormat="1" x14ac:dyDescent="0.25">
      <c r="F78" s="49"/>
      <c r="G78" s="82"/>
      <c r="H78" s="82"/>
      <c r="I78" s="83"/>
      <c r="J78" s="83"/>
      <c r="K78" s="83"/>
      <c r="L78" s="83"/>
      <c r="M78" s="83"/>
      <c r="N78" s="83"/>
      <c r="O78" s="83"/>
      <c r="P78" s="83"/>
      <c r="Q78" s="83"/>
      <c r="R78" s="83"/>
      <c r="S78" s="83"/>
      <c r="T78" s="83"/>
      <c r="U78" s="62"/>
      <c r="V78" s="62"/>
    </row>
    <row r="79" spans="6:22" s="7" customFormat="1" x14ac:dyDescent="0.25">
      <c r="F79" s="49"/>
      <c r="G79" s="82"/>
      <c r="H79" s="82"/>
      <c r="I79" s="83"/>
      <c r="J79" s="83"/>
      <c r="K79" s="83"/>
      <c r="L79" s="83"/>
      <c r="M79" s="83"/>
      <c r="N79" s="83"/>
      <c r="O79" s="83"/>
      <c r="P79" s="83"/>
      <c r="Q79" s="83"/>
      <c r="R79" s="83"/>
      <c r="S79" s="83"/>
      <c r="T79" s="83"/>
      <c r="U79" s="62"/>
      <c r="V79" s="62"/>
    </row>
    <row r="80" spans="6:22" s="7" customFormat="1" x14ac:dyDescent="0.25">
      <c r="F80" s="49"/>
      <c r="G80" s="82"/>
      <c r="H80" s="82"/>
      <c r="I80" s="83"/>
      <c r="J80" s="83"/>
      <c r="K80" s="83"/>
      <c r="L80" s="83"/>
      <c r="M80" s="83"/>
      <c r="N80" s="83"/>
      <c r="O80" s="83"/>
      <c r="P80" s="83"/>
      <c r="Q80" s="83"/>
      <c r="R80" s="83"/>
      <c r="S80" s="83"/>
      <c r="T80" s="83"/>
      <c r="U80" s="62"/>
      <c r="V80" s="62"/>
    </row>
    <row r="81" spans="6:22" s="7" customFormat="1" x14ac:dyDescent="0.25">
      <c r="F81" s="49"/>
      <c r="G81" s="82"/>
      <c r="H81" s="82"/>
      <c r="I81" s="83"/>
      <c r="J81" s="83"/>
      <c r="K81" s="83"/>
      <c r="L81" s="83"/>
      <c r="M81" s="83"/>
      <c r="N81" s="83"/>
      <c r="O81" s="83"/>
      <c r="P81" s="83"/>
      <c r="Q81" s="83"/>
      <c r="R81" s="83"/>
      <c r="S81" s="83"/>
      <c r="T81" s="83"/>
      <c r="U81" s="62"/>
      <c r="V81" s="62"/>
    </row>
    <row r="82" spans="6:22" s="7" customFormat="1" x14ac:dyDescent="0.25">
      <c r="F82" s="49"/>
      <c r="G82" s="82"/>
      <c r="H82" s="82"/>
      <c r="I82" s="83"/>
      <c r="J82" s="83"/>
      <c r="K82" s="83"/>
      <c r="L82" s="83"/>
      <c r="M82" s="83"/>
      <c r="N82" s="83"/>
      <c r="O82" s="83"/>
      <c r="P82" s="83"/>
      <c r="Q82" s="83"/>
      <c r="R82" s="83"/>
      <c r="S82" s="83"/>
      <c r="T82" s="83"/>
      <c r="U82" s="62"/>
      <c r="V82" s="62"/>
    </row>
    <row r="83" spans="6:22" s="7" customFormat="1" x14ac:dyDescent="0.25">
      <c r="F83" s="49"/>
      <c r="G83" s="82"/>
      <c r="H83" s="82"/>
      <c r="I83" s="83"/>
      <c r="J83" s="83"/>
      <c r="K83" s="83"/>
      <c r="L83" s="83"/>
      <c r="M83" s="83"/>
      <c r="N83" s="83"/>
      <c r="O83" s="83"/>
      <c r="P83" s="83"/>
      <c r="Q83" s="83"/>
      <c r="R83" s="83"/>
      <c r="S83" s="83"/>
      <c r="T83" s="83"/>
      <c r="U83" s="62"/>
      <c r="V83" s="62"/>
    </row>
    <row r="84" spans="6:22" s="7" customFormat="1" x14ac:dyDescent="0.25">
      <c r="F84" s="49"/>
      <c r="G84" s="82"/>
      <c r="H84" s="82"/>
      <c r="I84" s="83"/>
      <c r="J84" s="83"/>
      <c r="K84" s="83"/>
      <c r="L84" s="83"/>
      <c r="M84" s="83"/>
      <c r="N84" s="83"/>
      <c r="O84" s="83"/>
      <c r="P84" s="83"/>
      <c r="Q84" s="83"/>
      <c r="R84" s="83"/>
      <c r="S84" s="83"/>
      <c r="T84" s="83"/>
      <c r="U84" s="62"/>
      <c r="V84" s="62"/>
    </row>
    <row r="85" spans="6:22" s="7" customFormat="1" x14ac:dyDescent="0.25">
      <c r="F85" s="49"/>
      <c r="G85" s="82"/>
      <c r="H85" s="82"/>
      <c r="I85" s="83"/>
      <c r="J85" s="83"/>
      <c r="K85" s="83"/>
      <c r="L85" s="83"/>
      <c r="M85" s="83"/>
      <c r="N85" s="83"/>
      <c r="O85" s="83"/>
      <c r="P85" s="83"/>
      <c r="Q85" s="83"/>
      <c r="R85" s="83"/>
      <c r="S85" s="83"/>
      <c r="T85" s="83"/>
      <c r="U85" s="62"/>
      <c r="V85" s="62"/>
    </row>
    <row r="86" spans="6:22" s="7" customFormat="1" x14ac:dyDescent="0.25">
      <c r="F86" s="49"/>
      <c r="G86" s="82"/>
      <c r="H86" s="82"/>
      <c r="I86" s="83"/>
      <c r="J86" s="83"/>
      <c r="K86" s="83"/>
      <c r="L86" s="83"/>
      <c r="M86" s="83"/>
      <c r="N86" s="83"/>
      <c r="O86" s="83"/>
      <c r="P86" s="83"/>
      <c r="Q86" s="83"/>
      <c r="R86" s="83"/>
      <c r="S86" s="83"/>
      <c r="T86" s="83"/>
      <c r="U86" s="62"/>
      <c r="V86" s="62"/>
    </row>
    <row r="87" spans="6:22" s="7" customFormat="1" x14ac:dyDescent="0.25">
      <c r="F87" s="49"/>
      <c r="G87" s="82"/>
      <c r="H87" s="82"/>
      <c r="I87" s="83"/>
      <c r="J87" s="83"/>
      <c r="K87" s="83"/>
      <c r="L87" s="83"/>
      <c r="M87" s="83"/>
      <c r="N87" s="83"/>
      <c r="O87" s="83"/>
      <c r="P87" s="83"/>
      <c r="Q87" s="83"/>
      <c r="R87" s="83"/>
      <c r="S87" s="83"/>
      <c r="T87" s="83"/>
      <c r="U87" s="62"/>
      <c r="V87" s="62"/>
    </row>
    <row r="88" spans="6:22" s="7" customFormat="1" x14ac:dyDescent="0.25">
      <c r="F88" s="49"/>
      <c r="G88" s="82"/>
      <c r="H88" s="82"/>
      <c r="I88" s="83"/>
      <c r="J88" s="83"/>
      <c r="K88" s="83"/>
      <c r="L88" s="83"/>
      <c r="M88" s="83"/>
      <c r="N88" s="83"/>
      <c r="O88" s="83"/>
      <c r="P88" s="83"/>
      <c r="Q88" s="83"/>
      <c r="R88" s="83"/>
      <c r="S88" s="83"/>
      <c r="T88" s="83"/>
      <c r="U88" s="62"/>
      <c r="V88" s="62"/>
    </row>
    <row r="89" spans="6:22" s="7" customFormat="1" x14ac:dyDescent="0.25">
      <c r="F89" s="49"/>
      <c r="G89" s="82"/>
      <c r="H89" s="82"/>
      <c r="I89" s="83"/>
      <c r="J89" s="83"/>
      <c r="K89" s="83"/>
      <c r="L89" s="83"/>
      <c r="M89" s="83"/>
      <c r="N89" s="83"/>
      <c r="O89" s="83"/>
      <c r="P89" s="83"/>
      <c r="Q89" s="83"/>
      <c r="R89" s="83"/>
      <c r="S89" s="83"/>
      <c r="T89" s="83"/>
      <c r="U89" s="62"/>
      <c r="V89" s="62"/>
    </row>
    <row r="90" spans="6:22" s="7" customFormat="1" x14ac:dyDescent="0.25">
      <c r="F90" s="49"/>
      <c r="G90" s="82"/>
      <c r="H90" s="82"/>
      <c r="I90" s="83"/>
      <c r="J90" s="83"/>
      <c r="K90" s="83"/>
      <c r="L90" s="83"/>
      <c r="M90" s="83"/>
      <c r="N90" s="83"/>
      <c r="O90" s="83"/>
      <c r="P90" s="83"/>
      <c r="Q90" s="83"/>
      <c r="R90" s="83"/>
      <c r="S90" s="83"/>
      <c r="T90" s="83"/>
      <c r="U90" s="62"/>
      <c r="V90" s="62"/>
    </row>
    <row r="91" spans="6:22" s="7" customFormat="1" x14ac:dyDescent="0.25">
      <c r="F91" s="49"/>
      <c r="G91" s="82"/>
      <c r="H91" s="82"/>
      <c r="I91" s="83"/>
      <c r="J91" s="83"/>
      <c r="K91" s="83"/>
      <c r="L91" s="83"/>
      <c r="M91" s="83"/>
      <c r="N91" s="83"/>
      <c r="O91" s="83"/>
      <c r="P91" s="83"/>
      <c r="Q91" s="83"/>
      <c r="R91" s="83"/>
      <c r="S91" s="83"/>
      <c r="T91" s="83"/>
      <c r="U91" s="62"/>
      <c r="V91" s="62"/>
    </row>
    <row r="92" spans="6:22" s="7" customFormat="1" x14ac:dyDescent="0.25">
      <c r="F92" s="49"/>
      <c r="G92" s="82"/>
      <c r="H92" s="82"/>
      <c r="I92" s="83"/>
      <c r="J92" s="83"/>
      <c r="K92" s="83"/>
      <c r="L92" s="83"/>
      <c r="M92" s="83"/>
      <c r="N92" s="83"/>
      <c r="O92" s="83"/>
      <c r="P92" s="83"/>
      <c r="Q92" s="83"/>
      <c r="R92" s="83"/>
      <c r="S92" s="83"/>
      <c r="T92" s="83"/>
      <c r="U92" s="62"/>
      <c r="V92" s="62"/>
    </row>
    <row r="93" spans="6:22" s="7" customFormat="1" x14ac:dyDescent="0.25">
      <c r="F93" s="49"/>
      <c r="G93" s="82"/>
      <c r="H93" s="82"/>
      <c r="I93" s="83"/>
      <c r="J93" s="83"/>
      <c r="K93" s="83"/>
      <c r="L93" s="83"/>
      <c r="M93" s="83"/>
      <c r="N93" s="83"/>
      <c r="O93" s="83"/>
      <c r="P93" s="83"/>
      <c r="Q93" s="83"/>
      <c r="R93" s="83"/>
      <c r="S93" s="83"/>
      <c r="T93" s="83"/>
      <c r="U93" s="62"/>
      <c r="V93" s="62"/>
    </row>
    <row r="94" spans="6:22" s="7" customFormat="1" x14ac:dyDescent="0.25">
      <c r="F94" s="49"/>
      <c r="G94" s="82"/>
      <c r="H94" s="82"/>
      <c r="I94" s="83"/>
      <c r="J94" s="83"/>
      <c r="K94" s="83"/>
      <c r="L94" s="83"/>
      <c r="M94" s="83"/>
      <c r="N94" s="83"/>
      <c r="O94" s="83"/>
      <c r="P94" s="83"/>
      <c r="Q94" s="83"/>
      <c r="R94" s="83"/>
      <c r="S94" s="83"/>
      <c r="T94" s="83"/>
      <c r="U94" s="62"/>
      <c r="V94" s="62"/>
    </row>
    <row r="95" spans="6:22" s="7" customFormat="1" x14ac:dyDescent="0.25">
      <c r="F95" s="49"/>
      <c r="G95" s="82"/>
      <c r="H95" s="82"/>
      <c r="I95" s="83"/>
      <c r="J95" s="83"/>
      <c r="K95" s="83"/>
      <c r="L95" s="83"/>
      <c r="M95" s="83"/>
      <c r="N95" s="83"/>
      <c r="O95" s="83"/>
      <c r="P95" s="83"/>
      <c r="Q95" s="83"/>
      <c r="R95" s="83"/>
      <c r="S95" s="83"/>
      <c r="T95" s="83"/>
      <c r="U95" s="62"/>
      <c r="V95" s="62"/>
    </row>
    <row r="96" spans="6:22" s="7" customFormat="1" x14ac:dyDescent="0.25">
      <c r="F96" s="49"/>
      <c r="G96" s="82"/>
      <c r="H96" s="82"/>
      <c r="I96" s="83"/>
      <c r="J96" s="83"/>
      <c r="K96" s="83"/>
      <c r="L96" s="83"/>
      <c r="M96" s="83"/>
      <c r="N96" s="83"/>
      <c r="O96" s="83"/>
      <c r="P96" s="83"/>
      <c r="Q96" s="83"/>
      <c r="R96" s="83"/>
      <c r="S96" s="83"/>
      <c r="T96" s="83"/>
      <c r="U96" s="62"/>
      <c r="V96" s="62"/>
    </row>
    <row r="97" spans="6:22" s="7" customFormat="1" x14ac:dyDescent="0.25">
      <c r="F97" s="49"/>
      <c r="G97" s="82"/>
      <c r="H97" s="82"/>
      <c r="I97" s="83"/>
      <c r="J97" s="83"/>
      <c r="K97" s="83"/>
      <c r="L97" s="83"/>
      <c r="M97" s="83"/>
      <c r="N97" s="83"/>
      <c r="O97" s="83"/>
      <c r="P97" s="83"/>
      <c r="Q97" s="83"/>
      <c r="R97" s="83"/>
      <c r="S97" s="83"/>
      <c r="T97" s="83"/>
      <c r="U97" s="62"/>
      <c r="V97" s="62"/>
    </row>
    <row r="98" spans="6:22" s="7" customFormat="1" x14ac:dyDescent="0.25">
      <c r="F98" s="49"/>
      <c r="G98" s="82"/>
      <c r="H98" s="82"/>
      <c r="I98" s="83"/>
      <c r="J98" s="83"/>
      <c r="K98" s="83"/>
      <c r="L98" s="83"/>
      <c r="M98" s="83"/>
      <c r="N98" s="83"/>
      <c r="O98" s="83"/>
      <c r="P98" s="83"/>
      <c r="Q98" s="83"/>
      <c r="R98" s="83"/>
      <c r="S98" s="83"/>
      <c r="T98" s="83"/>
      <c r="U98" s="62"/>
      <c r="V98" s="62"/>
    </row>
    <row r="99" spans="6:22" s="7" customFormat="1" x14ac:dyDescent="0.25">
      <c r="F99" s="49"/>
      <c r="G99" s="82"/>
      <c r="H99" s="82"/>
      <c r="I99" s="83"/>
      <c r="J99" s="83"/>
      <c r="K99" s="83"/>
      <c r="L99" s="83"/>
      <c r="M99" s="83"/>
      <c r="N99" s="83"/>
      <c r="O99" s="83"/>
      <c r="P99" s="83"/>
      <c r="Q99" s="83"/>
      <c r="R99" s="83"/>
      <c r="S99" s="83"/>
      <c r="T99" s="83"/>
      <c r="U99" s="62"/>
      <c r="V99" s="62"/>
    </row>
    <row r="100" spans="6:22" s="7" customFormat="1" x14ac:dyDescent="0.25">
      <c r="F100" s="49"/>
      <c r="G100" s="82"/>
      <c r="H100" s="82"/>
      <c r="I100" s="83"/>
      <c r="J100" s="83"/>
      <c r="K100" s="83"/>
      <c r="L100" s="83"/>
      <c r="M100" s="83"/>
      <c r="N100" s="83"/>
      <c r="O100" s="83"/>
      <c r="P100" s="83"/>
      <c r="Q100" s="83"/>
      <c r="R100" s="83"/>
      <c r="S100" s="83"/>
      <c r="T100" s="83"/>
      <c r="U100" s="62"/>
      <c r="V100" s="62"/>
    </row>
    <row r="101" spans="6:22" s="7" customFormat="1" x14ac:dyDescent="0.25">
      <c r="F101" s="49"/>
      <c r="G101" s="82"/>
      <c r="H101" s="82"/>
      <c r="I101" s="83"/>
      <c r="J101" s="83"/>
      <c r="K101" s="83"/>
      <c r="L101" s="83"/>
      <c r="M101" s="83"/>
      <c r="N101" s="83"/>
      <c r="O101" s="83"/>
      <c r="P101" s="83"/>
      <c r="Q101" s="83"/>
      <c r="R101" s="83"/>
      <c r="S101" s="83"/>
      <c r="T101" s="83"/>
      <c r="U101" s="62"/>
      <c r="V101" s="62"/>
    </row>
    <row r="102" spans="6:22" s="7" customFormat="1" x14ac:dyDescent="0.25">
      <c r="F102" s="49"/>
      <c r="G102" s="82"/>
      <c r="H102" s="82"/>
      <c r="I102" s="83"/>
      <c r="J102" s="83"/>
      <c r="K102" s="83"/>
      <c r="L102" s="83"/>
      <c r="M102" s="83"/>
      <c r="N102" s="83"/>
      <c r="O102" s="83"/>
      <c r="P102" s="83"/>
      <c r="Q102" s="83"/>
      <c r="R102" s="83"/>
      <c r="S102" s="83"/>
      <c r="T102" s="83"/>
      <c r="U102" s="62"/>
      <c r="V102" s="62"/>
    </row>
    <row r="103" spans="6:22" s="7" customFormat="1" x14ac:dyDescent="0.25">
      <c r="F103" s="49"/>
      <c r="G103" s="82"/>
      <c r="H103" s="82"/>
      <c r="I103" s="83"/>
      <c r="J103" s="83"/>
      <c r="K103" s="83"/>
      <c r="L103" s="83"/>
      <c r="M103" s="83"/>
      <c r="N103" s="83"/>
      <c r="O103" s="83"/>
      <c r="P103" s="83"/>
      <c r="Q103" s="83"/>
      <c r="R103" s="83"/>
      <c r="S103" s="83"/>
      <c r="T103" s="83"/>
      <c r="U103" s="62"/>
      <c r="V103" s="62"/>
    </row>
    <row r="104" spans="6:22" s="7" customFormat="1" x14ac:dyDescent="0.25">
      <c r="F104" s="49"/>
      <c r="G104" s="82"/>
      <c r="H104" s="82"/>
      <c r="I104" s="83"/>
      <c r="J104" s="83"/>
      <c r="K104" s="83"/>
      <c r="L104" s="83"/>
      <c r="M104" s="83"/>
      <c r="N104" s="83"/>
      <c r="O104" s="83"/>
      <c r="P104" s="83"/>
      <c r="Q104" s="83"/>
      <c r="R104" s="83"/>
      <c r="S104" s="83"/>
      <c r="T104" s="83"/>
      <c r="U104" s="62"/>
      <c r="V104" s="62"/>
    </row>
    <row r="105" spans="6:22" s="7" customFormat="1" x14ac:dyDescent="0.25">
      <c r="F105" s="49"/>
      <c r="G105" s="82"/>
      <c r="H105" s="82"/>
      <c r="I105" s="83"/>
      <c r="J105" s="83"/>
      <c r="K105" s="83"/>
      <c r="L105" s="83"/>
      <c r="M105" s="83"/>
      <c r="N105" s="83"/>
      <c r="O105" s="83"/>
      <c r="P105" s="83"/>
      <c r="Q105" s="83"/>
      <c r="R105" s="83"/>
      <c r="S105" s="83"/>
      <c r="T105" s="83"/>
      <c r="U105" s="62"/>
      <c r="V105" s="62"/>
    </row>
    <row r="106" spans="6:22" s="7" customFormat="1" x14ac:dyDescent="0.25">
      <c r="F106" s="49"/>
      <c r="G106" s="82"/>
      <c r="H106" s="82"/>
      <c r="I106" s="83"/>
      <c r="J106" s="83"/>
      <c r="K106" s="83"/>
      <c r="L106" s="83"/>
      <c r="M106" s="83"/>
      <c r="N106" s="83"/>
      <c r="O106" s="83"/>
      <c r="P106" s="83"/>
      <c r="Q106" s="83"/>
      <c r="R106" s="83"/>
      <c r="S106" s="83"/>
      <c r="T106" s="83"/>
      <c r="U106" s="62"/>
      <c r="V106" s="62"/>
    </row>
    <row r="107" spans="6:22" s="7" customFormat="1" x14ac:dyDescent="0.25">
      <c r="F107" s="49"/>
      <c r="G107" s="82"/>
      <c r="H107" s="82"/>
      <c r="I107" s="83"/>
      <c r="J107" s="83"/>
      <c r="K107" s="83"/>
      <c r="L107" s="83"/>
      <c r="M107" s="83"/>
      <c r="N107" s="83"/>
      <c r="O107" s="83"/>
      <c r="P107" s="83"/>
      <c r="Q107" s="83"/>
      <c r="R107" s="83"/>
      <c r="S107" s="83"/>
      <c r="T107" s="83"/>
      <c r="U107" s="62"/>
      <c r="V107" s="62"/>
    </row>
    <row r="108" spans="6:22" s="7" customFormat="1" x14ac:dyDescent="0.25">
      <c r="F108" s="49"/>
      <c r="G108" s="82"/>
      <c r="H108" s="82"/>
      <c r="I108" s="83"/>
      <c r="J108" s="83"/>
      <c r="K108" s="83"/>
      <c r="L108" s="83"/>
      <c r="M108" s="83"/>
      <c r="N108" s="83"/>
      <c r="O108" s="83"/>
      <c r="P108" s="83"/>
      <c r="Q108" s="83"/>
      <c r="R108" s="83"/>
      <c r="S108" s="83"/>
      <c r="T108" s="83"/>
      <c r="U108" s="62"/>
      <c r="V108" s="62"/>
    </row>
    <row r="109" spans="6:22" s="7" customFormat="1" x14ac:dyDescent="0.25">
      <c r="F109" s="49"/>
      <c r="G109" s="82"/>
      <c r="H109" s="82"/>
      <c r="I109" s="83"/>
      <c r="J109" s="83"/>
      <c r="K109" s="83"/>
      <c r="L109" s="83"/>
      <c r="M109" s="83"/>
      <c r="N109" s="83"/>
      <c r="O109" s="83"/>
      <c r="P109" s="83"/>
      <c r="Q109" s="83"/>
      <c r="R109" s="83"/>
      <c r="S109" s="83"/>
      <c r="T109" s="83"/>
      <c r="U109" s="62"/>
      <c r="V109" s="62"/>
    </row>
    <row r="110" spans="6:22" s="7" customFormat="1" x14ac:dyDescent="0.25">
      <c r="F110" s="49"/>
      <c r="G110" s="82"/>
      <c r="H110" s="82"/>
      <c r="I110" s="83"/>
      <c r="J110" s="83"/>
      <c r="K110" s="83"/>
      <c r="L110" s="83"/>
      <c r="M110" s="83"/>
      <c r="N110" s="83"/>
      <c r="O110" s="83"/>
      <c r="P110" s="83"/>
      <c r="Q110" s="83"/>
      <c r="R110" s="83"/>
      <c r="S110" s="83"/>
      <c r="T110" s="83"/>
      <c r="U110" s="62"/>
      <c r="V110" s="62"/>
    </row>
    <row r="111" spans="6:22" s="7" customFormat="1" x14ac:dyDescent="0.25">
      <c r="F111" s="49"/>
      <c r="G111" s="82"/>
      <c r="H111" s="82"/>
      <c r="I111" s="83"/>
      <c r="J111" s="83"/>
      <c r="K111" s="83"/>
      <c r="L111" s="83"/>
      <c r="M111" s="83"/>
      <c r="N111" s="83"/>
      <c r="O111" s="83"/>
      <c r="P111" s="83"/>
      <c r="Q111" s="83"/>
      <c r="R111" s="83"/>
      <c r="S111" s="83"/>
      <c r="T111" s="83"/>
      <c r="U111" s="62"/>
      <c r="V111" s="62"/>
    </row>
    <row r="112" spans="6:22" s="7" customFormat="1" x14ac:dyDescent="0.25">
      <c r="F112" s="49"/>
      <c r="G112" s="82"/>
      <c r="H112" s="82"/>
      <c r="I112" s="83"/>
      <c r="J112" s="83"/>
      <c r="K112" s="83"/>
      <c r="L112" s="83"/>
      <c r="M112" s="83"/>
      <c r="N112" s="83"/>
      <c r="O112" s="83"/>
      <c r="P112" s="83"/>
      <c r="Q112" s="83"/>
      <c r="R112" s="83"/>
      <c r="S112" s="83"/>
      <c r="T112" s="83"/>
      <c r="U112" s="62"/>
      <c r="V112" s="62"/>
    </row>
    <row r="113" spans="5:22" s="7" customFormat="1" x14ac:dyDescent="0.25">
      <c r="E113"/>
      <c r="F113" s="49"/>
      <c r="G113" s="82"/>
      <c r="H113" s="82"/>
      <c r="I113" s="83"/>
      <c r="J113" s="83"/>
      <c r="K113" s="83"/>
      <c r="L113" s="83"/>
      <c r="M113" s="83"/>
      <c r="N113" s="83"/>
      <c r="O113" s="83"/>
      <c r="P113" s="83"/>
      <c r="Q113" s="83"/>
      <c r="R113" s="83"/>
      <c r="S113" s="83"/>
      <c r="T113" s="83"/>
      <c r="U113" s="62"/>
      <c r="V113" s="62"/>
    </row>
  </sheetData>
  <sheetProtection algorithmName="SHA-512" hashValue="FsF9YVNCnyPjtLCJmYFbkJqhAcaenrbX1Jk9ry2ahqEBENQxedarIrUs0mptpgBRBZxCIFH4qFlt7yjp3kUjEw==" saltValue="JgSs0xhYMIJptjkrEwhwIA==" spinCount="100000" sheet="1" formatColumns="0" formatRows="0"/>
  <mergeCells count="15">
    <mergeCell ref="A23:H23"/>
    <mergeCell ref="A24:H25"/>
    <mergeCell ref="I9:L9"/>
    <mergeCell ref="B8:F8"/>
    <mergeCell ref="B9:F9"/>
    <mergeCell ref="A19:B19"/>
    <mergeCell ref="A3:F3"/>
    <mergeCell ref="A4:F4"/>
    <mergeCell ref="A22:B22"/>
    <mergeCell ref="B6:F6"/>
    <mergeCell ref="B7:F7"/>
    <mergeCell ref="B11:F11"/>
    <mergeCell ref="B12:F12"/>
    <mergeCell ref="B14:F14"/>
    <mergeCell ref="A18:B18"/>
  </mergeCells>
  <phoneticPr fontId="32" type="noConversion"/>
  <conditionalFormatting sqref="A20:B20">
    <cfRule type="expression" dxfId="40" priority="24">
      <formula>$B$14="Dedicación exclusiva al proyecto (dedicación total)"</formula>
    </cfRule>
  </conditionalFormatting>
  <conditionalFormatting sqref="A9:F9">
    <cfRule type="expression" dxfId="39" priority="4">
      <formula>$B$8&lt;&gt;"3.2. Mantenimiento del doctorando o doctoranda"</formula>
    </cfRule>
  </conditionalFormatting>
  <conditionalFormatting sqref="A18:F18">
    <cfRule type="expression" dxfId="38" priority="19">
      <formula>$B$14="Dedicación exclusiva al proyecto (dedicación total)"</formula>
    </cfRule>
  </conditionalFormatting>
  <conditionalFormatting sqref="C27:C28">
    <cfRule type="containsBlanks" dxfId="37" priority="5">
      <formula>LEN(TRIM(C27))=0</formula>
    </cfRule>
  </conditionalFormatting>
  <conditionalFormatting sqref="C20:E20">
    <cfRule type="containsText" dxfId="36" priority="31" operator="containsText" text="Limitado*">
      <formula>NOT(ISERROR(SEARCH("Limitado*",C20)))</formula>
    </cfRule>
  </conditionalFormatting>
  <conditionalFormatting sqref="C17:F17">
    <cfRule type="expression" dxfId="35" priority="20">
      <formula>$B$14="Sin dedicación exclusiva al proyecto (dedicación parcial)"</formula>
    </cfRule>
  </conditionalFormatting>
  <conditionalFormatting sqref="E20">
    <cfRule type="containsText" dxfId="34" priority="26" operator="containsText" text="Fecha errónea">
      <formula>NOT(ISERROR(SEARCH("Fecha errónea",E20)))</formula>
    </cfRule>
  </conditionalFormatting>
  <conditionalFormatting sqref="E27:E28">
    <cfRule type="containsText" dxfId="33" priority="8" operator="containsText" text="Rellenar fecha">
      <formula>NOT(ISERROR(SEARCH("Rellenar fecha",E27)))</formula>
    </cfRule>
    <cfRule type="containsText" dxfId="32" priority="10" operator="containsText" text="Fecha errónea">
      <formula>NOT(ISERROR(SEARCH("Fecha errónea",E27)))</formula>
    </cfRule>
  </conditionalFormatting>
  <conditionalFormatting sqref="F19">
    <cfRule type="containsText" dxfId="31" priority="12" operator="containsText" text="Seleccionar dedicación">
      <formula>NOT(ISERROR(SEARCH("Seleccionar dedicación",F19)))</formula>
    </cfRule>
  </conditionalFormatting>
  <conditionalFormatting sqref="G14">
    <cfRule type="expression" dxfId="30" priority="2">
      <formula>$B$14="Sin dedicación exclusiva al proyecto (dedicación parcial)"</formula>
    </cfRule>
  </conditionalFormatting>
  <conditionalFormatting sqref="G15">
    <cfRule type="expression" dxfId="29" priority="22">
      <formula>$B$14="Sin dedicación exclusiva al proyecto (dedicación parcial)"</formula>
    </cfRule>
  </conditionalFormatting>
  <conditionalFormatting sqref="H15">
    <cfRule type="expression" dxfId="28" priority="1">
      <formula>$B$14="Sin dedicación exclusiva al proyecto (dedicación parcial)"</formula>
    </cfRule>
  </conditionalFormatting>
  <dataValidations count="4">
    <dataValidation type="list" allowBlank="1" showInputMessage="1" showErrorMessage="1" sqref="B14:F14" xr:uid="{00000000-0002-0000-0100-000001000000}">
      <formula1>$O$2:$O$4</formula1>
    </dataValidation>
    <dataValidation type="list" showInputMessage="1" showErrorMessage="1" sqref="B8:F8" xr:uid="{00000000-0002-0000-0100-000002000000}">
      <formula1>$I$6:$I$7</formula1>
    </dataValidation>
    <dataValidation showInputMessage="1" showErrorMessage="1" sqref="B9:F9" xr:uid="{00000000-0002-0000-0100-000003000000}"/>
    <dataValidation type="list" showInputMessage="1" showErrorMessage="1" sqref="B7:F7" xr:uid="{00000000-0002-0000-0100-000000000000}">
      <formula1>$I$4</formula1>
    </dataValidation>
  </dataValidations>
  <printOptions horizontalCentered="1"/>
  <pageMargins left="0.70866141732283472" right="0.70866141732283472" top="0.74803149606299213" bottom="0.74803149606299213" header="0.31496062992125984" footer="0.31496062992125984"/>
  <pageSetup paperSize="9" scale="90" orientation="landscape" r:id="rId1"/>
  <headerFooter scaleWithDoc="0">
    <oddFooter>&amp;L&amp;A&amp;R&amp;P/&amp;N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K51"/>
  <sheetViews>
    <sheetView zoomScale="80" zoomScaleNormal="80" zoomScalePageLayoutView="80" workbookViewId="0">
      <selection activeCell="B11" sqref="B11:F11"/>
    </sheetView>
  </sheetViews>
  <sheetFormatPr baseColWidth="10" defaultRowHeight="15" x14ac:dyDescent="0.25"/>
  <cols>
    <col min="1" max="1" width="28.42578125" customWidth="1"/>
    <col min="2" max="2" width="43.85546875" customWidth="1"/>
    <col min="3" max="4" width="16.5703125" bestFit="1" customWidth="1"/>
    <col min="5" max="5" width="16.5703125" customWidth="1"/>
    <col min="6" max="6" width="14.5703125" style="60" customWidth="1"/>
    <col min="7" max="7" width="48" style="7" bestFit="1" customWidth="1"/>
    <col min="8" max="31" width="11.42578125" style="7"/>
  </cols>
  <sheetData>
    <row r="1" spans="1:37" s="7" customFormat="1" x14ac:dyDescent="0.25">
      <c r="F1" s="49"/>
      <c r="G1" s="83"/>
      <c r="H1" s="83"/>
      <c r="I1" s="83"/>
      <c r="J1" s="83"/>
      <c r="K1" s="83"/>
      <c r="L1" s="83"/>
      <c r="M1" s="83"/>
      <c r="N1" s="83"/>
      <c r="O1" s="83"/>
      <c r="P1" s="83"/>
    </row>
    <row r="2" spans="1:37" s="7" customFormat="1" x14ac:dyDescent="0.25">
      <c r="F2" s="49"/>
      <c r="G2" s="83"/>
      <c r="H2" s="83"/>
      <c r="I2" s="83"/>
      <c r="J2" s="83"/>
      <c r="K2" s="83"/>
      <c r="L2" s="83"/>
      <c r="M2" s="83"/>
      <c r="N2" s="83"/>
      <c r="O2" s="83"/>
      <c r="P2" s="83"/>
    </row>
    <row r="3" spans="1:37" s="7" customFormat="1" ht="35.25" customHeight="1" x14ac:dyDescent="0.35">
      <c r="A3" s="112" t="s">
        <v>0</v>
      </c>
      <c r="B3" s="112"/>
      <c r="C3" s="112"/>
      <c r="D3" s="112"/>
      <c r="E3" s="112"/>
      <c r="F3" s="112"/>
      <c r="G3" s="91"/>
      <c r="H3" s="91"/>
      <c r="I3" s="83"/>
      <c r="J3" s="83"/>
      <c r="K3" s="83"/>
      <c r="L3" s="83"/>
      <c r="M3" s="83"/>
      <c r="N3" s="83"/>
      <c r="O3" s="83"/>
      <c r="P3" s="83"/>
    </row>
    <row r="4" spans="1:37" s="7" customFormat="1" ht="18.75" x14ac:dyDescent="0.3">
      <c r="A4" s="113" t="s">
        <v>59</v>
      </c>
      <c r="B4" s="113"/>
      <c r="C4" s="113"/>
      <c r="D4" s="113"/>
      <c r="E4" s="113"/>
      <c r="F4" s="113"/>
      <c r="G4" s="92"/>
      <c r="H4" s="83"/>
      <c r="I4" s="83"/>
      <c r="J4" s="83"/>
      <c r="K4" s="83"/>
      <c r="L4" s="83"/>
      <c r="M4" s="83"/>
      <c r="N4" s="83"/>
      <c r="O4" s="83"/>
      <c r="P4" s="83"/>
    </row>
    <row r="5" spans="1:37" s="7" customFormat="1" ht="15.75" thickBot="1" x14ac:dyDescent="0.3">
      <c r="F5" s="49"/>
      <c r="G5" s="83"/>
      <c r="H5" s="83"/>
      <c r="I5" s="83"/>
      <c r="J5" s="83"/>
      <c r="K5" s="83"/>
      <c r="L5" s="83"/>
      <c r="M5" s="83"/>
      <c r="N5" s="83"/>
      <c r="O5" s="83"/>
      <c r="P5" s="83"/>
    </row>
    <row r="6" spans="1:37" ht="15.75" thickBot="1" x14ac:dyDescent="0.3">
      <c r="A6" s="15" t="s">
        <v>1</v>
      </c>
      <c r="B6" s="105" t="str">
        <f>Personal!B6</f>
        <v>Promoción del talento</v>
      </c>
      <c r="C6" s="105"/>
      <c r="D6" s="105"/>
      <c r="E6" s="105"/>
      <c r="F6" s="114"/>
      <c r="G6" s="85"/>
      <c r="H6" s="85"/>
      <c r="I6" s="83"/>
      <c r="J6" s="83"/>
      <c r="K6" s="83"/>
      <c r="L6" s="83"/>
      <c r="M6" s="83"/>
      <c r="N6" s="83"/>
      <c r="O6" s="83"/>
      <c r="P6" s="83"/>
      <c r="AF6" s="7"/>
      <c r="AG6" s="7"/>
      <c r="AH6" s="7"/>
      <c r="AI6" s="7"/>
      <c r="AJ6" s="7"/>
      <c r="AK6" s="7"/>
    </row>
    <row r="7" spans="1:37" ht="15.75" thickBot="1" x14ac:dyDescent="0.3">
      <c r="A7" s="15" t="s">
        <v>29</v>
      </c>
      <c r="B7" s="105" t="str">
        <f>IF(OR(Personal!B7="Elegir",Personal!B7=0), "Insertar en la pestaña Personal", Personal!B7)</f>
        <v>3. Doctorandos empresariales</v>
      </c>
      <c r="C7" s="106"/>
      <c r="D7" s="106"/>
      <c r="E7" s="106"/>
      <c r="F7" s="107"/>
      <c r="G7" s="85"/>
      <c r="H7" s="85"/>
      <c r="I7" s="83"/>
      <c r="J7" s="83"/>
      <c r="K7" s="83"/>
      <c r="L7" s="83"/>
      <c r="M7" s="83"/>
      <c r="N7" s="83"/>
      <c r="O7" s="83"/>
      <c r="P7" s="83"/>
      <c r="AF7" s="7"/>
      <c r="AG7" s="7"/>
      <c r="AH7" s="7"/>
      <c r="AI7" s="7"/>
      <c r="AJ7" s="7"/>
      <c r="AK7" s="7"/>
    </row>
    <row r="8" spans="1:37" ht="15.75" thickBot="1" x14ac:dyDescent="0.3">
      <c r="A8" s="15" t="s">
        <v>75</v>
      </c>
      <c r="B8" s="105" t="str">
        <f>IF(OR(Personal!B8="Elegir",Personal!B8=0), "Insertar en la pestaña Personal", Personal!B8)</f>
        <v>Insertar en la pestaña Personal</v>
      </c>
      <c r="C8" s="106"/>
      <c r="D8" s="106"/>
      <c r="E8" s="106"/>
      <c r="F8" s="107"/>
      <c r="G8" s="85"/>
      <c r="H8" s="85"/>
      <c r="I8" s="83"/>
      <c r="J8" s="83"/>
      <c r="K8" s="83"/>
      <c r="L8" s="83"/>
      <c r="M8" s="83"/>
      <c r="N8" s="83"/>
      <c r="O8" s="83"/>
      <c r="P8" s="83"/>
      <c r="AF8" s="7"/>
      <c r="AG8" s="7"/>
      <c r="AH8" s="7"/>
      <c r="AI8" s="7"/>
      <c r="AJ8" s="7"/>
      <c r="AK8" s="7"/>
    </row>
    <row r="9" spans="1:37" s="7" customFormat="1" ht="15.75" thickBot="1" x14ac:dyDescent="0.3">
      <c r="A9" s="12"/>
      <c r="F9" s="49"/>
      <c r="G9" s="83"/>
      <c r="H9" s="83"/>
      <c r="I9" s="83"/>
      <c r="J9" s="83"/>
      <c r="K9" s="83"/>
      <c r="L9" s="83"/>
      <c r="M9" s="83"/>
      <c r="N9" s="83"/>
      <c r="O9" s="83"/>
      <c r="P9" s="83"/>
    </row>
    <row r="10" spans="1:37" ht="15.75" thickBot="1" x14ac:dyDescent="0.3">
      <c r="A10" s="15" t="s">
        <v>2</v>
      </c>
      <c r="B10" s="105" t="str">
        <f>IF(Personal!B11=0, "Insertar en la pestaña Personal", Personal!B11)</f>
        <v>Insertar en la pestaña Personal</v>
      </c>
      <c r="C10" s="106"/>
      <c r="D10" s="106"/>
      <c r="E10" s="106"/>
      <c r="F10" s="107"/>
      <c r="G10" s="83"/>
      <c r="H10" s="83"/>
      <c r="I10" s="83"/>
      <c r="J10" s="83"/>
      <c r="K10" s="83"/>
      <c r="L10" s="83"/>
      <c r="M10" s="83"/>
      <c r="N10" s="83"/>
      <c r="O10" s="83"/>
      <c r="P10" s="83"/>
      <c r="AF10" s="7"/>
      <c r="AG10" s="7"/>
      <c r="AH10" s="7"/>
      <c r="AI10" s="7"/>
      <c r="AJ10" s="7"/>
      <c r="AK10" s="7"/>
    </row>
    <row r="11" spans="1:37" ht="15.75" thickBot="1" x14ac:dyDescent="0.3">
      <c r="A11" s="15" t="s">
        <v>15</v>
      </c>
      <c r="B11" s="105" t="str">
        <f>IF(Personal!B12=0, "Insertar en la pestaña Personal", Personal!B12)</f>
        <v>Insertar en la pestaña Personal</v>
      </c>
      <c r="C11" s="106"/>
      <c r="D11" s="106"/>
      <c r="E11" s="106"/>
      <c r="F11" s="107"/>
      <c r="G11" s="85"/>
      <c r="H11" s="83"/>
      <c r="I11" s="83"/>
      <c r="J11" s="83"/>
      <c r="K11" s="83"/>
      <c r="L11" s="83"/>
      <c r="M11" s="83"/>
      <c r="N11" s="83"/>
      <c r="O11" s="83"/>
      <c r="P11" s="83"/>
      <c r="AF11" s="7"/>
      <c r="AG11" s="7"/>
      <c r="AH11" s="7"/>
      <c r="AI11" s="7"/>
      <c r="AJ11" s="7"/>
      <c r="AK11" s="7"/>
    </row>
    <row r="12" spans="1:37" x14ac:dyDescent="0.25">
      <c r="A12" s="42"/>
      <c r="B12" s="7"/>
      <c r="C12" s="7"/>
      <c r="D12" s="7"/>
      <c r="E12" s="13"/>
      <c r="F12" s="49"/>
      <c r="G12" s="85"/>
      <c r="H12" s="83"/>
      <c r="I12" s="83"/>
      <c r="J12" s="83"/>
      <c r="K12" s="83"/>
      <c r="L12" s="83"/>
      <c r="M12" s="83"/>
      <c r="N12" s="83"/>
      <c r="O12" s="83"/>
      <c r="P12" s="83"/>
      <c r="AF12" s="7"/>
      <c r="AG12" s="7"/>
      <c r="AH12" s="7"/>
      <c r="AI12" s="7"/>
      <c r="AJ12" s="7"/>
      <c r="AK12" s="7"/>
    </row>
    <row r="13" spans="1:37" ht="30" x14ac:dyDescent="0.25">
      <c r="A13" s="43" t="s">
        <v>9</v>
      </c>
      <c r="B13" s="43" t="s">
        <v>7</v>
      </c>
      <c r="C13" s="1" t="s">
        <v>66</v>
      </c>
      <c r="D13" s="1" t="s">
        <v>77</v>
      </c>
      <c r="E13" s="1" t="s">
        <v>87</v>
      </c>
      <c r="F13" s="1" t="s">
        <v>8</v>
      </c>
      <c r="G13" s="83"/>
      <c r="H13" s="83"/>
      <c r="I13" s="83"/>
      <c r="J13" s="83"/>
      <c r="K13" s="93"/>
      <c r="L13" s="93"/>
      <c r="M13" s="93"/>
      <c r="N13" s="93"/>
      <c r="O13" s="93"/>
      <c r="P13" s="83"/>
    </row>
    <row r="14" spans="1:37" x14ac:dyDescent="0.25">
      <c r="A14" s="20"/>
      <c r="B14" s="20"/>
      <c r="C14" s="25"/>
      <c r="D14" s="25"/>
      <c r="E14" s="25"/>
      <c r="F14" s="31">
        <f>E14+D14+C14</f>
        <v>0</v>
      </c>
      <c r="G14" s="94"/>
      <c r="H14" s="83"/>
      <c r="I14" s="83"/>
      <c r="J14" s="83"/>
      <c r="K14" s="83"/>
      <c r="L14" s="83"/>
      <c r="M14" s="83"/>
      <c r="N14" s="83"/>
      <c r="O14" s="83"/>
      <c r="P14" s="83"/>
    </row>
    <row r="15" spans="1:37" s="7" customFormat="1" x14ac:dyDescent="0.25">
      <c r="A15" s="108" t="s">
        <v>51</v>
      </c>
      <c r="B15" s="108"/>
      <c r="C15" s="46">
        <f>IF(C14&gt;1000,1000,C14)</f>
        <v>0</v>
      </c>
      <c r="D15" s="46">
        <f t="shared" ref="D15:E15" si="0">IF(D14&gt;1000,1000,D14)</f>
        <v>0</v>
      </c>
      <c r="E15" s="46">
        <f t="shared" si="0"/>
        <v>0</v>
      </c>
      <c r="F15" s="52">
        <f>SUM(C15:E15)</f>
        <v>0</v>
      </c>
      <c r="G15" s="83"/>
      <c r="H15" s="83"/>
      <c r="I15" s="83"/>
      <c r="J15" s="83"/>
      <c r="K15" s="83"/>
      <c r="L15" s="83"/>
      <c r="M15" s="83"/>
      <c r="N15" s="83"/>
      <c r="O15" s="83"/>
      <c r="P15" s="83"/>
      <c r="AF15"/>
      <c r="AG15"/>
      <c r="AH15"/>
      <c r="AI15"/>
      <c r="AJ15"/>
      <c r="AK15"/>
    </row>
    <row r="16" spans="1:37" s="7" customFormat="1" x14ac:dyDescent="0.25">
      <c r="A16" s="57"/>
      <c r="B16" s="57"/>
      <c r="C16" s="33" t="str">
        <f>IF(C14&gt;C15,"Limitado*","")</f>
        <v/>
      </c>
      <c r="D16" s="33" t="str">
        <f>IF(D14&gt;D15,"Limitado*","")</f>
        <v/>
      </c>
      <c r="E16" s="33" t="str">
        <f>IF(E14&gt;E15,"Limitado*","")</f>
        <v/>
      </c>
      <c r="F16" s="59"/>
      <c r="G16" s="83"/>
      <c r="H16" s="83"/>
      <c r="I16" s="83"/>
      <c r="J16" s="83"/>
      <c r="K16" s="83"/>
      <c r="L16" s="83"/>
      <c r="M16" s="83"/>
      <c r="N16" s="83"/>
      <c r="O16" s="83"/>
      <c r="P16" s="83"/>
    </row>
    <row r="17" spans="1:16" s="7" customFormat="1" x14ac:dyDescent="0.25">
      <c r="A17" s="110" t="s">
        <v>10</v>
      </c>
      <c r="B17" s="110"/>
      <c r="C17" s="110"/>
      <c r="D17" s="110"/>
      <c r="E17" s="110"/>
      <c r="F17" s="110"/>
      <c r="G17" s="83"/>
      <c r="H17" s="83"/>
      <c r="I17" s="83"/>
      <c r="J17" s="83"/>
      <c r="K17" s="83"/>
      <c r="L17" s="83"/>
      <c r="M17" s="83"/>
      <c r="N17" s="83"/>
      <c r="O17" s="83"/>
      <c r="P17" s="83"/>
    </row>
    <row r="18" spans="1:16" s="7" customFormat="1" x14ac:dyDescent="0.25">
      <c r="A18" s="122" t="s">
        <v>6</v>
      </c>
      <c r="B18" s="122"/>
      <c r="C18" s="122"/>
      <c r="D18" s="122"/>
      <c r="E18" s="122"/>
      <c r="F18" s="122"/>
      <c r="G18" s="83"/>
      <c r="H18" s="83"/>
      <c r="I18" s="83"/>
      <c r="J18" s="83"/>
      <c r="K18" s="83"/>
      <c r="L18" s="83"/>
      <c r="M18" s="83"/>
      <c r="N18" s="83"/>
      <c r="O18" s="83"/>
      <c r="P18" s="83"/>
    </row>
    <row r="19" spans="1:16" s="7" customFormat="1" ht="28.5" customHeight="1" x14ac:dyDescent="0.25">
      <c r="A19" s="123" t="s">
        <v>25</v>
      </c>
      <c r="B19" s="123"/>
      <c r="C19" s="123"/>
      <c r="D19" s="123"/>
      <c r="E19" s="123"/>
      <c r="F19" s="123"/>
      <c r="G19" s="83"/>
      <c r="H19" s="83"/>
      <c r="I19" s="83"/>
      <c r="J19" s="83"/>
      <c r="K19" s="83"/>
      <c r="L19" s="83"/>
      <c r="M19" s="83"/>
      <c r="N19" s="83"/>
      <c r="O19" s="83"/>
      <c r="P19" s="83"/>
    </row>
    <row r="20" spans="1:16" s="7" customFormat="1" ht="15" customHeight="1" x14ac:dyDescent="0.25">
      <c r="A20" s="104" t="s">
        <v>62</v>
      </c>
      <c r="B20" s="104"/>
      <c r="C20" s="104"/>
      <c r="D20" s="104"/>
      <c r="E20" s="104"/>
      <c r="F20" s="104"/>
      <c r="G20" s="83"/>
      <c r="H20" s="83"/>
      <c r="I20" s="83"/>
      <c r="J20" s="83"/>
      <c r="K20" s="83"/>
      <c r="L20" s="83"/>
      <c r="M20" s="83"/>
      <c r="N20" s="83"/>
      <c r="O20" s="83"/>
      <c r="P20" s="83"/>
    </row>
    <row r="21" spans="1:16" s="7" customFormat="1" ht="0.75" customHeight="1" x14ac:dyDescent="0.25">
      <c r="A21" s="104"/>
      <c r="B21" s="104"/>
      <c r="C21" s="104"/>
      <c r="D21" s="104"/>
      <c r="E21" s="104"/>
      <c r="F21" s="104"/>
      <c r="G21" s="83"/>
      <c r="H21" s="83"/>
      <c r="I21" s="83"/>
      <c r="J21" s="83"/>
      <c r="K21" s="83"/>
      <c r="L21" s="83"/>
      <c r="M21" s="83"/>
      <c r="N21" s="83"/>
      <c r="O21" s="83"/>
      <c r="P21" s="83"/>
    </row>
    <row r="22" spans="1:16" s="7" customFormat="1" ht="15" customHeight="1" x14ac:dyDescent="0.25">
      <c r="A22" s="104"/>
      <c r="B22" s="104"/>
      <c r="C22" s="104"/>
      <c r="D22" s="104"/>
      <c r="E22" s="104"/>
      <c r="F22" s="104"/>
      <c r="G22" s="83"/>
      <c r="H22" s="83"/>
      <c r="I22" s="83"/>
      <c r="J22" s="83"/>
      <c r="K22" s="83"/>
      <c r="L22" s="83"/>
      <c r="M22" s="83"/>
      <c r="N22" s="83"/>
      <c r="O22" s="83"/>
      <c r="P22" s="83"/>
    </row>
    <row r="23" spans="1:16" s="7" customFormat="1" ht="30.75" customHeight="1" x14ac:dyDescent="0.25">
      <c r="A23" s="104"/>
      <c r="B23" s="104"/>
      <c r="C23" s="104"/>
      <c r="D23" s="104"/>
      <c r="E23" s="104"/>
      <c r="F23" s="104"/>
      <c r="G23" s="83"/>
      <c r="H23" s="83"/>
      <c r="I23" s="83"/>
      <c r="J23" s="83"/>
      <c r="K23" s="83"/>
      <c r="L23" s="83"/>
      <c r="M23" s="83"/>
      <c r="N23" s="83"/>
      <c r="O23" s="83"/>
      <c r="P23" s="83"/>
    </row>
    <row r="24" spans="1:16" s="7" customFormat="1" x14ac:dyDescent="0.25">
      <c r="F24" s="49"/>
      <c r="G24" s="83"/>
      <c r="H24" s="83"/>
      <c r="I24" s="83"/>
      <c r="J24" s="83"/>
      <c r="K24" s="83"/>
      <c r="L24" s="83"/>
      <c r="M24" s="83"/>
      <c r="N24" s="83"/>
      <c r="O24" s="83"/>
      <c r="P24" s="83"/>
    </row>
    <row r="25" spans="1:16" s="7" customFormat="1" x14ac:dyDescent="0.25">
      <c r="F25" s="49"/>
      <c r="G25" s="83"/>
      <c r="H25" s="83"/>
      <c r="I25" s="83"/>
      <c r="J25" s="83"/>
      <c r="K25" s="83"/>
      <c r="L25" s="83"/>
      <c r="M25" s="83"/>
      <c r="N25" s="83"/>
      <c r="O25" s="83"/>
      <c r="P25" s="83"/>
    </row>
    <row r="26" spans="1:16" s="7" customFormat="1" x14ac:dyDescent="0.25">
      <c r="F26" s="49"/>
      <c r="G26" s="83"/>
      <c r="H26" s="83"/>
      <c r="I26" s="83"/>
      <c r="J26" s="83"/>
      <c r="K26" s="83"/>
      <c r="L26" s="83"/>
      <c r="M26" s="83"/>
      <c r="N26" s="83"/>
      <c r="O26" s="83"/>
      <c r="P26" s="83"/>
    </row>
    <row r="27" spans="1:16" s="7" customFormat="1" x14ac:dyDescent="0.25">
      <c r="F27" s="49"/>
    </row>
    <row r="28" spans="1:16" s="7" customFormat="1" x14ac:dyDescent="0.25">
      <c r="F28" s="49"/>
    </row>
    <row r="29" spans="1:16" s="7" customFormat="1" x14ac:dyDescent="0.25">
      <c r="F29" s="49"/>
    </row>
    <row r="30" spans="1:16" s="7" customFormat="1" x14ac:dyDescent="0.25">
      <c r="F30" s="49"/>
    </row>
    <row r="31" spans="1:16" s="7" customFormat="1" x14ac:dyDescent="0.25">
      <c r="F31" s="49"/>
    </row>
    <row r="32" spans="1:16" s="7" customFormat="1" x14ac:dyDescent="0.25">
      <c r="F32" s="49"/>
    </row>
    <row r="33" spans="6:6" s="7" customFormat="1" x14ac:dyDescent="0.25">
      <c r="F33" s="49"/>
    </row>
    <row r="34" spans="6:6" s="7" customFormat="1" x14ac:dyDescent="0.25">
      <c r="F34" s="49"/>
    </row>
    <row r="35" spans="6:6" s="7" customFormat="1" x14ac:dyDescent="0.25">
      <c r="F35" s="49"/>
    </row>
    <row r="36" spans="6:6" s="7" customFormat="1" x14ac:dyDescent="0.25">
      <c r="F36" s="49"/>
    </row>
    <row r="37" spans="6:6" s="7" customFormat="1" x14ac:dyDescent="0.25">
      <c r="F37" s="49"/>
    </row>
    <row r="38" spans="6:6" s="7" customFormat="1" x14ac:dyDescent="0.25">
      <c r="F38" s="49"/>
    </row>
    <row r="39" spans="6:6" s="7" customFormat="1" x14ac:dyDescent="0.25">
      <c r="F39" s="49"/>
    </row>
    <row r="40" spans="6:6" s="7" customFormat="1" x14ac:dyDescent="0.25">
      <c r="F40" s="49"/>
    </row>
    <row r="41" spans="6:6" s="7" customFormat="1" x14ac:dyDescent="0.25">
      <c r="F41" s="49"/>
    </row>
    <row r="42" spans="6:6" s="7" customFormat="1" x14ac:dyDescent="0.25">
      <c r="F42" s="49"/>
    </row>
    <row r="43" spans="6:6" s="7" customFormat="1" x14ac:dyDescent="0.25">
      <c r="F43" s="49"/>
    </row>
    <row r="44" spans="6:6" s="7" customFormat="1" x14ac:dyDescent="0.25">
      <c r="F44" s="49"/>
    </row>
    <row r="45" spans="6:6" s="7" customFormat="1" x14ac:dyDescent="0.25">
      <c r="F45" s="49"/>
    </row>
    <row r="46" spans="6:6" s="7" customFormat="1" x14ac:dyDescent="0.25">
      <c r="F46" s="49"/>
    </row>
    <row r="47" spans="6:6" s="7" customFormat="1" x14ac:dyDescent="0.25">
      <c r="F47" s="49"/>
    </row>
    <row r="48" spans="6:6" s="7" customFormat="1" x14ac:dyDescent="0.25">
      <c r="F48" s="49"/>
    </row>
    <row r="49" spans="6:6" s="7" customFormat="1" x14ac:dyDescent="0.25">
      <c r="F49" s="49"/>
    </row>
    <row r="50" spans="6:6" s="7" customFormat="1" x14ac:dyDescent="0.25">
      <c r="F50" s="49"/>
    </row>
    <row r="51" spans="6:6" s="7" customFormat="1" x14ac:dyDescent="0.25">
      <c r="F51" s="49"/>
    </row>
  </sheetData>
  <sheetProtection algorithmName="SHA-512" hashValue="WusnsqoqWbv6Qmx1g219jAL+C3wHA7DCQLcFvAk+ovizOzzZ4Wd1yMy51M8K2xzkMkMYH8UWEfRkIvgRVgr6vA==" saltValue="UqZzwyd9h2KlAJk3N3wb2Q==" spinCount="100000" sheet="1" formatColumns="0" formatRows="0" insertRows="0"/>
  <mergeCells count="13">
    <mergeCell ref="B11:F11"/>
    <mergeCell ref="A3:F3"/>
    <mergeCell ref="A4:F4"/>
    <mergeCell ref="B6:F6"/>
    <mergeCell ref="B7:F7"/>
    <mergeCell ref="B10:F10"/>
    <mergeCell ref="B8:F8"/>
    <mergeCell ref="A22:F23"/>
    <mergeCell ref="A15:B15"/>
    <mergeCell ref="A17:F17"/>
    <mergeCell ref="A18:F18"/>
    <mergeCell ref="A19:F19"/>
    <mergeCell ref="A20:F21"/>
  </mergeCells>
  <conditionalFormatting sqref="B7:B8">
    <cfRule type="containsText" dxfId="27" priority="4" operator="containsText" text="Insertar en la ">
      <formula>NOT(ISERROR(SEARCH("Insertar en la ",B7)))</formula>
    </cfRule>
  </conditionalFormatting>
  <conditionalFormatting sqref="B10:B11">
    <cfRule type="containsText" dxfId="26" priority="5" operator="containsText" text="Insertar en la ">
      <formula>NOT(ISERROR(SEARCH("Insertar en la ",B10)))</formula>
    </cfRule>
  </conditionalFormatting>
  <conditionalFormatting sqref="C16:E16">
    <cfRule type="containsText" dxfId="25" priority="3" operator="containsText" text="Limitado*">
      <formula>NOT(ISERROR(SEARCH("Limitado*",C16)))</formula>
    </cfRule>
  </conditionalFormatting>
  <conditionalFormatting sqref="E16">
    <cfRule type="containsText" dxfId="24" priority="2" operator="containsText" text="Fecha errónea">
      <formula>NOT(ISERROR(SEARCH("Fecha errónea",E16)))</formula>
    </cfRule>
  </conditionalFormatting>
  <conditionalFormatting sqref="G14">
    <cfRule type="containsBlanks" dxfId="23" priority="1">
      <formula>LEN(TRIM(G14))=0</formula>
    </cfRule>
  </conditionalFormatting>
  <printOptions horizontalCentered="1"/>
  <pageMargins left="0.70866141732283472" right="0.70866141732283472" top="0.74803149606299213" bottom="0.74803149606299213" header="0.31496062992125984" footer="0.31496062992125984"/>
  <pageSetup paperSize="9" scale="88" orientation="landscape" r:id="rId1"/>
  <headerFooter scaleWithDoc="0">
    <oddFooter>&amp;L&amp;A&amp;R&amp;P/&amp;N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K72"/>
  <sheetViews>
    <sheetView zoomScale="80" zoomScaleNormal="80" zoomScalePageLayoutView="80" workbookViewId="0">
      <selection activeCell="B11" sqref="B11:F11"/>
    </sheetView>
  </sheetViews>
  <sheetFormatPr baseColWidth="10" defaultRowHeight="15" x14ac:dyDescent="0.25"/>
  <cols>
    <col min="1" max="1" width="28.42578125" customWidth="1"/>
    <col min="2" max="2" width="43.85546875" customWidth="1"/>
    <col min="3" max="4" width="16.5703125" bestFit="1" customWidth="1"/>
    <col min="5" max="5" width="16.5703125" customWidth="1"/>
    <col min="6" max="6" width="14.5703125" style="60" customWidth="1"/>
    <col min="7" max="7" width="48" style="7" bestFit="1" customWidth="1"/>
    <col min="8" max="31" width="11.42578125" style="7"/>
  </cols>
  <sheetData>
    <row r="1" spans="1:37" s="7" customFormat="1" x14ac:dyDescent="0.25">
      <c r="F1" s="49"/>
    </row>
    <row r="2" spans="1:37" s="7" customFormat="1" x14ac:dyDescent="0.25">
      <c r="F2" s="49"/>
    </row>
    <row r="3" spans="1:37" s="7" customFormat="1" ht="39.75" customHeight="1" x14ac:dyDescent="0.35">
      <c r="A3" s="112" t="s">
        <v>0</v>
      </c>
      <c r="B3" s="112"/>
      <c r="C3" s="112"/>
      <c r="D3" s="112"/>
      <c r="E3" s="112"/>
      <c r="F3" s="112"/>
      <c r="G3" s="41"/>
      <c r="H3" s="41"/>
    </row>
    <row r="4" spans="1:37" s="7" customFormat="1" ht="18.75" x14ac:dyDescent="0.3">
      <c r="A4" s="113" t="s">
        <v>17</v>
      </c>
      <c r="B4" s="113"/>
      <c r="C4" s="113"/>
      <c r="D4" s="113"/>
      <c r="E4" s="113"/>
      <c r="F4" s="113"/>
      <c r="G4" s="48"/>
    </row>
    <row r="5" spans="1:37" s="7" customFormat="1" ht="15.75" thickBot="1" x14ac:dyDescent="0.3">
      <c r="F5" s="49"/>
    </row>
    <row r="6" spans="1:37" ht="15.75" thickBot="1" x14ac:dyDescent="0.3">
      <c r="A6" s="15" t="s">
        <v>1</v>
      </c>
      <c r="B6" s="105" t="str">
        <f>Personal!B6</f>
        <v>Promoción del talento</v>
      </c>
      <c r="C6" s="105"/>
      <c r="D6" s="105"/>
      <c r="E6" s="105"/>
      <c r="F6" s="114"/>
      <c r="G6" s="13"/>
      <c r="H6" s="13"/>
      <c r="AF6" s="7"/>
      <c r="AG6" s="7"/>
      <c r="AH6" s="7"/>
      <c r="AI6" s="7"/>
      <c r="AJ6" s="7"/>
      <c r="AK6" s="7"/>
    </row>
    <row r="7" spans="1:37" ht="15.75" thickBot="1" x14ac:dyDescent="0.3">
      <c r="A7" s="15" t="s">
        <v>29</v>
      </c>
      <c r="B7" s="105" t="str">
        <f>IF(OR(Personal!B7="Elegir",Personal!B7=0), "Insertar en la pestaña Personal", Personal!B7)</f>
        <v>3. Doctorandos empresariales</v>
      </c>
      <c r="C7" s="106"/>
      <c r="D7" s="106"/>
      <c r="E7" s="106"/>
      <c r="F7" s="107"/>
      <c r="G7" s="13"/>
      <c r="H7" s="13"/>
      <c r="AF7" s="7"/>
      <c r="AG7" s="7"/>
      <c r="AH7" s="7"/>
      <c r="AI7" s="7"/>
      <c r="AJ7" s="7"/>
      <c r="AK7" s="7"/>
    </row>
    <row r="8" spans="1:37" ht="15.75" thickBot="1" x14ac:dyDescent="0.3">
      <c r="A8" s="15" t="s">
        <v>75</v>
      </c>
      <c r="B8" s="105" t="str">
        <f>IF(OR(Personal!B8="Elegir",Personal!B8=0), "Insertar en la pestaña Personal", Personal!B8)</f>
        <v>Insertar en la pestaña Personal</v>
      </c>
      <c r="C8" s="106"/>
      <c r="D8" s="106"/>
      <c r="E8" s="106"/>
      <c r="F8" s="107"/>
      <c r="G8" s="13"/>
      <c r="H8" s="13"/>
      <c r="AF8" s="7"/>
      <c r="AG8" s="7"/>
      <c r="AH8" s="7"/>
      <c r="AI8" s="7"/>
      <c r="AJ8" s="7"/>
      <c r="AK8" s="7"/>
    </row>
    <row r="9" spans="1:37" s="7" customFormat="1" ht="15.75" thickBot="1" x14ac:dyDescent="0.3">
      <c r="A9" s="12"/>
      <c r="F9" s="49"/>
    </row>
    <row r="10" spans="1:37" ht="15.75" thickBot="1" x14ac:dyDescent="0.3">
      <c r="A10" s="15" t="s">
        <v>2</v>
      </c>
      <c r="B10" s="105" t="str">
        <f>IF(Personal!B11=0, "Insertar en la pestaña Personal", Personal!B11)</f>
        <v>Insertar en la pestaña Personal</v>
      </c>
      <c r="C10" s="106"/>
      <c r="D10" s="106"/>
      <c r="E10" s="106"/>
      <c r="F10" s="107"/>
      <c r="AF10" s="7"/>
      <c r="AG10" s="7"/>
      <c r="AH10" s="7"/>
      <c r="AI10" s="7"/>
      <c r="AJ10" s="7"/>
      <c r="AK10" s="7"/>
    </row>
    <row r="11" spans="1:37" ht="15.75" thickBot="1" x14ac:dyDescent="0.3">
      <c r="A11" s="15" t="s">
        <v>15</v>
      </c>
      <c r="B11" s="105" t="str">
        <f>IF(Personal!B12=0, "Insertar en la pestaña Personal", Personal!B12)</f>
        <v>Insertar en la pestaña Personal</v>
      </c>
      <c r="C11" s="106"/>
      <c r="D11" s="106"/>
      <c r="E11" s="106"/>
      <c r="F11" s="107"/>
      <c r="G11" s="13"/>
      <c r="AF11" s="7"/>
      <c r="AG11" s="7"/>
      <c r="AH11" s="7"/>
      <c r="AI11" s="7"/>
      <c r="AJ11" s="7"/>
      <c r="AK11" s="7"/>
    </row>
    <row r="12" spans="1:37" x14ac:dyDescent="0.25">
      <c r="A12" s="42"/>
      <c r="B12" s="7"/>
      <c r="C12" s="7"/>
      <c r="D12" s="7"/>
      <c r="E12" s="13"/>
      <c r="F12" s="49"/>
      <c r="G12" s="13"/>
      <c r="AF12" s="7"/>
      <c r="AG12" s="7"/>
      <c r="AH12" s="7"/>
      <c r="AI12" s="7"/>
      <c r="AJ12" s="7"/>
      <c r="AK12" s="7"/>
    </row>
    <row r="13" spans="1:37" ht="30" x14ac:dyDescent="0.25">
      <c r="A13" s="43" t="s">
        <v>9</v>
      </c>
      <c r="B13" s="43" t="s">
        <v>7</v>
      </c>
      <c r="C13" s="1" t="s">
        <v>66</v>
      </c>
      <c r="D13" s="1" t="s">
        <v>77</v>
      </c>
      <c r="E13" s="1" t="s">
        <v>87</v>
      </c>
      <c r="F13" s="1" t="s">
        <v>8</v>
      </c>
      <c r="K13" s="9"/>
      <c r="L13" s="9"/>
      <c r="M13" s="9"/>
      <c r="N13" s="9"/>
      <c r="O13" s="9"/>
    </row>
    <row r="14" spans="1:37" x14ac:dyDescent="0.25">
      <c r="A14" s="20"/>
      <c r="B14" s="20"/>
      <c r="C14" s="25"/>
      <c r="D14" s="25"/>
      <c r="E14" s="25"/>
      <c r="F14" s="31">
        <f>E14+D14+C14</f>
        <v>0</v>
      </c>
      <c r="G14" s="53" t="str">
        <f>IF((SUM(C14:E14))&gt;=15000, "Atención, ver Nota “IMPORTANTE” en pie de tabla.*", "")</f>
        <v/>
      </c>
    </row>
    <row r="15" spans="1:37" x14ac:dyDescent="0.25">
      <c r="A15" s="20"/>
      <c r="B15" s="20"/>
      <c r="C15" s="25"/>
      <c r="D15" s="25"/>
      <c r="E15" s="25"/>
      <c r="F15" s="31">
        <f t="shared" ref="F15:F34" si="0">E15+D15+C15</f>
        <v>0</v>
      </c>
      <c r="G15" s="53" t="str">
        <f t="shared" ref="G15:G34" si="1">IF((SUM(C15:E15))&gt;=15000, "Atención, ver Nota “IMPORTANTE” en pie de tabla.*", "")</f>
        <v/>
      </c>
    </row>
    <row r="16" spans="1:37" x14ac:dyDescent="0.25">
      <c r="A16" s="20"/>
      <c r="B16" s="20"/>
      <c r="C16" s="25"/>
      <c r="D16" s="25"/>
      <c r="E16" s="25"/>
      <c r="F16" s="31">
        <f t="shared" si="0"/>
        <v>0</v>
      </c>
      <c r="G16" s="53" t="str">
        <f t="shared" si="1"/>
        <v/>
      </c>
    </row>
    <row r="17" spans="1:7" x14ac:dyDescent="0.25">
      <c r="A17" s="20"/>
      <c r="B17" s="20"/>
      <c r="C17" s="25"/>
      <c r="D17" s="25"/>
      <c r="E17" s="25"/>
      <c r="F17" s="31">
        <f t="shared" si="0"/>
        <v>0</v>
      </c>
      <c r="G17" s="53" t="str">
        <f t="shared" si="1"/>
        <v/>
      </c>
    </row>
    <row r="18" spans="1:7" x14ac:dyDescent="0.25">
      <c r="A18" s="20"/>
      <c r="B18" s="20"/>
      <c r="C18" s="25"/>
      <c r="D18" s="25"/>
      <c r="E18" s="25"/>
      <c r="F18" s="31">
        <f t="shared" si="0"/>
        <v>0</v>
      </c>
      <c r="G18" s="53" t="str">
        <f t="shared" si="1"/>
        <v/>
      </c>
    </row>
    <row r="19" spans="1:7" x14ac:dyDescent="0.25">
      <c r="A19" s="20"/>
      <c r="B19" s="20"/>
      <c r="C19" s="25"/>
      <c r="D19" s="25"/>
      <c r="E19" s="25"/>
      <c r="F19" s="31">
        <f t="shared" si="0"/>
        <v>0</v>
      </c>
      <c r="G19" s="53" t="str">
        <f t="shared" si="1"/>
        <v/>
      </c>
    </row>
    <row r="20" spans="1:7" x14ac:dyDescent="0.25">
      <c r="A20" s="20"/>
      <c r="B20" s="20"/>
      <c r="C20" s="25"/>
      <c r="D20" s="25"/>
      <c r="E20" s="25"/>
      <c r="F20" s="31">
        <f t="shared" si="0"/>
        <v>0</v>
      </c>
      <c r="G20" s="53" t="str">
        <f t="shared" si="1"/>
        <v/>
      </c>
    </row>
    <row r="21" spans="1:7" x14ac:dyDescent="0.25">
      <c r="A21" s="20"/>
      <c r="B21" s="20"/>
      <c r="C21" s="25"/>
      <c r="D21" s="25"/>
      <c r="E21" s="25"/>
      <c r="F21" s="31">
        <f t="shared" si="0"/>
        <v>0</v>
      </c>
      <c r="G21" s="53" t="str">
        <f t="shared" si="1"/>
        <v/>
      </c>
    </row>
    <row r="22" spans="1:7" x14ac:dyDescent="0.25">
      <c r="A22" s="20"/>
      <c r="B22" s="20"/>
      <c r="C22" s="25"/>
      <c r="D22" s="25"/>
      <c r="E22" s="25"/>
      <c r="F22" s="31">
        <f t="shared" si="0"/>
        <v>0</v>
      </c>
      <c r="G22" s="53" t="str">
        <f t="shared" si="1"/>
        <v/>
      </c>
    </row>
    <row r="23" spans="1:7" x14ac:dyDescent="0.25">
      <c r="A23" s="20"/>
      <c r="B23" s="20"/>
      <c r="C23" s="25"/>
      <c r="D23" s="25"/>
      <c r="E23" s="25"/>
      <c r="F23" s="31">
        <f t="shared" si="0"/>
        <v>0</v>
      </c>
      <c r="G23" s="53" t="str">
        <f t="shared" si="1"/>
        <v/>
      </c>
    </row>
    <row r="24" spans="1:7" x14ac:dyDescent="0.25">
      <c r="A24" s="20"/>
      <c r="B24" s="20"/>
      <c r="C24" s="25"/>
      <c r="D24" s="25"/>
      <c r="E24" s="25"/>
      <c r="F24" s="31">
        <f t="shared" si="0"/>
        <v>0</v>
      </c>
      <c r="G24" s="53" t="str">
        <f t="shared" si="1"/>
        <v/>
      </c>
    </row>
    <row r="25" spans="1:7" x14ac:dyDescent="0.25">
      <c r="A25" s="20"/>
      <c r="B25" s="20"/>
      <c r="C25" s="25"/>
      <c r="D25" s="25"/>
      <c r="E25" s="25"/>
      <c r="F25" s="31">
        <f t="shared" si="0"/>
        <v>0</v>
      </c>
      <c r="G25" s="53" t="str">
        <f t="shared" si="1"/>
        <v/>
      </c>
    </row>
    <row r="26" spans="1:7" x14ac:dyDescent="0.25">
      <c r="A26" s="20"/>
      <c r="B26" s="20"/>
      <c r="C26" s="25"/>
      <c r="D26" s="25"/>
      <c r="E26" s="25"/>
      <c r="F26" s="31">
        <f t="shared" si="0"/>
        <v>0</v>
      </c>
      <c r="G26" s="53" t="str">
        <f t="shared" si="1"/>
        <v/>
      </c>
    </row>
    <row r="27" spans="1:7" x14ac:dyDescent="0.25">
      <c r="A27" s="20"/>
      <c r="B27" s="20"/>
      <c r="C27" s="25"/>
      <c r="D27" s="25"/>
      <c r="E27" s="25"/>
      <c r="F27" s="31">
        <f t="shared" si="0"/>
        <v>0</v>
      </c>
      <c r="G27" s="53" t="str">
        <f t="shared" si="1"/>
        <v/>
      </c>
    </row>
    <row r="28" spans="1:7" x14ac:dyDescent="0.25">
      <c r="A28" s="20"/>
      <c r="B28" s="20"/>
      <c r="C28" s="25"/>
      <c r="D28" s="25"/>
      <c r="E28" s="25"/>
      <c r="F28" s="31">
        <f t="shared" si="0"/>
        <v>0</v>
      </c>
      <c r="G28" s="53" t="str">
        <f t="shared" si="1"/>
        <v/>
      </c>
    </row>
    <row r="29" spans="1:7" x14ac:dyDescent="0.25">
      <c r="A29" s="20"/>
      <c r="B29" s="20"/>
      <c r="C29" s="25"/>
      <c r="D29" s="25"/>
      <c r="E29" s="25"/>
      <c r="F29" s="31">
        <f t="shared" si="0"/>
        <v>0</v>
      </c>
      <c r="G29" s="53" t="str">
        <f t="shared" si="1"/>
        <v/>
      </c>
    </row>
    <row r="30" spans="1:7" x14ac:dyDescent="0.25">
      <c r="A30" s="20"/>
      <c r="B30" s="20"/>
      <c r="C30" s="25"/>
      <c r="D30" s="25"/>
      <c r="E30" s="25"/>
      <c r="F30" s="31">
        <f t="shared" si="0"/>
        <v>0</v>
      </c>
      <c r="G30" s="53" t="str">
        <f t="shared" si="1"/>
        <v/>
      </c>
    </row>
    <row r="31" spans="1:7" x14ac:dyDescent="0.25">
      <c r="A31" s="20"/>
      <c r="B31" s="20"/>
      <c r="C31" s="25"/>
      <c r="D31" s="25"/>
      <c r="E31" s="25"/>
      <c r="F31" s="31">
        <f t="shared" si="0"/>
        <v>0</v>
      </c>
      <c r="G31" s="53" t="str">
        <f t="shared" si="1"/>
        <v/>
      </c>
    </row>
    <row r="32" spans="1:7" x14ac:dyDescent="0.25">
      <c r="A32" s="20"/>
      <c r="B32" s="20"/>
      <c r="C32" s="25"/>
      <c r="D32" s="25"/>
      <c r="E32" s="25"/>
      <c r="F32" s="31">
        <f t="shared" si="0"/>
        <v>0</v>
      </c>
      <c r="G32" s="53" t="str">
        <f t="shared" si="1"/>
        <v/>
      </c>
    </row>
    <row r="33" spans="1:7" x14ac:dyDescent="0.25">
      <c r="A33" s="20"/>
      <c r="B33" s="20"/>
      <c r="C33" s="25"/>
      <c r="D33" s="25"/>
      <c r="E33" s="25"/>
      <c r="F33" s="31">
        <f t="shared" si="0"/>
        <v>0</v>
      </c>
      <c r="G33" s="53" t="str">
        <f t="shared" si="1"/>
        <v/>
      </c>
    </row>
    <row r="34" spans="1:7" x14ac:dyDescent="0.25">
      <c r="A34" s="20"/>
      <c r="B34" s="20"/>
      <c r="C34" s="25"/>
      <c r="D34" s="25"/>
      <c r="E34" s="25"/>
      <c r="F34" s="31">
        <f t="shared" si="0"/>
        <v>0</v>
      </c>
      <c r="G34" s="53" t="str">
        <f t="shared" si="1"/>
        <v/>
      </c>
    </row>
    <row r="35" spans="1:7" x14ac:dyDescent="0.25">
      <c r="A35" s="108" t="s">
        <v>13</v>
      </c>
      <c r="B35" s="108"/>
      <c r="C35" s="46">
        <f t="shared" ref="C35:E35" si="2">SUM(C14:C34)</f>
        <v>0</v>
      </c>
      <c r="D35" s="46">
        <f t="shared" si="2"/>
        <v>0</v>
      </c>
      <c r="E35" s="46">
        <f t="shared" si="2"/>
        <v>0</v>
      </c>
      <c r="F35" s="52">
        <f>SUM(F14:F34)</f>
        <v>0</v>
      </c>
    </row>
    <row r="36" spans="1:7" x14ac:dyDescent="0.25">
      <c r="A36" s="108" t="s">
        <v>39</v>
      </c>
      <c r="B36" s="108"/>
      <c r="C36" s="46">
        <f>IF(C35&gt;14000,14000,C35)</f>
        <v>0</v>
      </c>
      <c r="D36" s="46">
        <f t="shared" ref="D36:E36" si="3">IF(D35&gt;14000,14000,D35)</f>
        <v>0</v>
      </c>
      <c r="E36" s="46">
        <f t="shared" si="3"/>
        <v>0</v>
      </c>
      <c r="F36" s="52">
        <f>SUM(C36:E36)</f>
        <v>0</v>
      </c>
    </row>
    <row r="37" spans="1:7" s="7" customFormat="1" x14ac:dyDescent="0.25">
      <c r="A37" s="57"/>
      <c r="B37" s="57"/>
      <c r="C37" s="33" t="str">
        <f>IF(C35&gt;14000,"Limitado*","")</f>
        <v/>
      </c>
      <c r="D37" s="33" t="str">
        <f t="shared" ref="D37:E37" si="4">IF(D35&gt;14000,"Limitado*","")</f>
        <v/>
      </c>
      <c r="E37" s="33" t="str">
        <f t="shared" si="4"/>
        <v/>
      </c>
      <c r="F37" s="59"/>
    </row>
    <row r="38" spans="1:7" s="7" customFormat="1" x14ac:dyDescent="0.25">
      <c r="A38" s="110" t="s">
        <v>10</v>
      </c>
      <c r="B38" s="110"/>
      <c r="C38" s="110"/>
      <c r="D38" s="110"/>
      <c r="E38" s="110"/>
      <c r="F38" s="110"/>
    </row>
    <row r="39" spans="1:7" s="7" customFormat="1" x14ac:dyDescent="0.25">
      <c r="A39" s="122" t="s">
        <v>6</v>
      </c>
      <c r="B39" s="122"/>
      <c r="C39" s="122"/>
      <c r="D39" s="122"/>
      <c r="E39" s="122"/>
      <c r="F39" s="122"/>
    </row>
    <row r="40" spans="1:7" s="7" customFormat="1" ht="28.5" customHeight="1" x14ac:dyDescent="0.25">
      <c r="A40" s="123" t="s">
        <v>25</v>
      </c>
      <c r="B40" s="123"/>
      <c r="C40" s="123"/>
      <c r="D40" s="123"/>
      <c r="E40" s="123"/>
      <c r="F40" s="123"/>
    </row>
    <row r="41" spans="1:7" s="7" customFormat="1" ht="15" customHeight="1" x14ac:dyDescent="0.25">
      <c r="A41" s="104" t="s">
        <v>41</v>
      </c>
      <c r="B41" s="104"/>
      <c r="C41" s="104"/>
      <c r="D41" s="104"/>
      <c r="E41" s="104"/>
      <c r="F41" s="104"/>
    </row>
    <row r="42" spans="1:7" s="7" customFormat="1" ht="0.75" customHeight="1" x14ac:dyDescent="0.25">
      <c r="A42" s="104"/>
      <c r="B42" s="104"/>
      <c r="C42" s="104"/>
      <c r="D42" s="104"/>
      <c r="E42" s="104"/>
      <c r="F42" s="104"/>
    </row>
    <row r="43" spans="1:7" s="7" customFormat="1" ht="15" customHeight="1" x14ac:dyDescent="0.25">
      <c r="A43" s="104" t="s">
        <v>64</v>
      </c>
      <c r="B43" s="104"/>
      <c r="C43" s="104"/>
      <c r="D43" s="104"/>
      <c r="E43" s="104"/>
      <c r="F43" s="104"/>
    </row>
    <row r="44" spans="1:7" s="7" customFormat="1" ht="30" customHeight="1" x14ac:dyDescent="0.25">
      <c r="A44" s="104"/>
      <c r="B44" s="104"/>
      <c r="C44" s="104"/>
      <c r="D44" s="104"/>
      <c r="E44" s="104"/>
      <c r="F44" s="104"/>
    </row>
    <row r="45" spans="1:7" s="7" customFormat="1" x14ac:dyDescent="0.25">
      <c r="F45" s="49"/>
    </row>
    <row r="46" spans="1:7" s="7" customFormat="1" x14ac:dyDescent="0.25">
      <c r="F46" s="49"/>
    </row>
    <row r="47" spans="1:7" s="7" customFormat="1" x14ac:dyDescent="0.25">
      <c r="F47" s="49"/>
    </row>
    <row r="48" spans="1:7" s="7" customFormat="1" x14ac:dyDescent="0.25">
      <c r="F48" s="49"/>
    </row>
    <row r="49" spans="6:6" s="7" customFormat="1" x14ac:dyDescent="0.25">
      <c r="F49" s="49"/>
    </row>
    <row r="50" spans="6:6" s="7" customFormat="1" x14ac:dyDescent="0.25">
      <c r="F50" s="49"/>
    </row>
    <row r="51" spans="6:6" s="7" customFormat="1" x14ac:dyDescent="0.25">
      <c r="F51" s="49"/>
    </row>
    <row r="52" spans="6:6" s="7" customFormat="1" x14ac:dyDescent="0.25">
      <c r="F52" s="49"/>
    </row>
    <row r="53" spans="6:6" s="7" customFormat="1" x14ac:dyDescent="0.25">
      <c r="F53" s="49"/>
    </row>
    <row r="54" spans="6:6" s="7" customFormat="1" x14ac:dyDescent="0.25">
      <c r="F54" s="49"/>
    </row>
    <row r="55" spans="6:6" s="7" customFormat="1" x14ac:dyDescent="0.25">
      <c r="F55" s="49"/>
    </row>
    <row r="56" spans="6:6" s="7" customFormat="1" x14ac:dyDescent="0.25">
      <c r="F56" s="49"/>
    </row>
    <row r="57" spans="6:6" s="7" customFormat="1" x14ac:dyDescent="0.25">
      <c r="F57" s="49"/>
    </row>
    <row r="58" spans="6:6" s="7" customFormat="1" x14ac:dyDescent="0.25">
      <c r="F58" s="49"/>
    </row>
    <row r="59" spans="6:6" s="7" customFormat="1" x14ac:dyDescent="0.25">
      <c r="F59" s="49"/>
    </row>
    <row r="60" spans="6:6" s="7" customFormat="1" x14ac:dyDescent="0.25">
      <c r="F60" s="49"/>
    </row>
    <row r="61" spans="6:6" s="7" customFormat="1" x14ac:dyDescent="0.25">
      <c r="F61" s="49"/>
    </row>
    <row r="62" spans="6:6" s="7" customFormat="1" x14ac:dyDescent="0.25">
      <c r="F62" s="49"/>
    </row>
    <row r="63" spans="6:6" s="7" customFormat="1" x14ac:dyDescent="0.25">
      <c r="F63" s="49"/>
    </row>
    <row r="64" spans="6:6" s="7" customFormat="1" x14ac:dyDescent="0.25">
      <c r="F64" s="49"/>
    </row>
    <row r="65" spans="6:6" s="7" customFormat="1" x14ac:dyDescent="0.25">
      <c r="F65" s="49"/>
    </row>
    <row r="66" spans="6:6" s="7" customFormat="1" x14ac:dyDescent="0.25">
      <c r="F66" s="49"/>
    </row>
    <row r="67" spans="6:6" s="7" customFormat="1" x14ac:dyDescent="0.25">
      <c r="F67" s="49"/>
    </row>
    <row r="68" spans="6:6" s="7" customFormat="1" x14ac:dyDescent="0.25">
      <c r="F68" s="49"/>
    </row>
    <row r="69" spans="6:6" s="7" customFormat="1" x14ac:dyDescent="0.25">
      <c r="F69" s="49"/>
    </row>
    <row r="70" spans="6:6" s="7" customFormat="1" x14ac:dyDescent="0.25">
      <c r="F70" s="49"/>
    </row>
    <row r="71" spans="6:6" s="7" customFormat="1" x14ac:dyDescent="0.25">
      <c r="F71" s="49"/>
    </row>
    <row r="72" spans="6:6" s="7" customFormat="1" x14ac:dyDescent="0.25">
      <c r="F72" s="49"/>
    </row>
  </sheetData>
  <sheetProtection algorithmName="SHA-512" hashValue="wqwFAQnaVTZPGcehciSsxgcMCdxmfDyWNDIxPN9V30TU1ijHFRE+HlmZafhAY5thv/J3sb2Pjl+JoVSs2brBIw==" saltValue="voqlgtyxJQ3bASl7mV+2tA==" spinCount="100000" sheet="1" formatColumns="0" formatRows="0" insertRows="0"/>
  <mergeCells count="14">
    <mergeCell ref="A43:F44"/>
    <mergeCell ref="A3:F3"/>
    <mergeCell ref="A4:F4"/>
    <mergeCell ref="A41:F42"/>
    <mergeCell ref="A38:F38"/>
    <mergeCell ref="A39:F39"/>
    <mergeCell ref="A35:B35"/>
    <mergeCell ref="A40:F40"/>
    <mergeCell ref="B6:F6"/>
    <mergeCell ref="B7:F7"/>
    <mergeCell ref="B10:F10"/>
    <mergeCell ref="B11:F11"/>
    <mergeCell ref="A36:B36"/>
    <mergeCell ref="B8:F8"/>
  </mergeCells>
  <conditionalFormatting sqref="B7:B8">
    <cfRule type="containsText" dxfId="22" priority="6" operator="containsText" text="Insertar en la ">
      <formula>NOT(ISERROR(SEARCH("Insertar en la ",B7)))</formula>
    </cfRule>
  </conditionalFormatting>
  <conditionalFormatting sqref="B10:B11">
    <cfRule type="containsText" dxfId="21" priority="7" operator="containsText" text="Insertar en la ">
      <formula>NOT(ISERROR(SEARCH("Insertar en la ",B10)))</formula>
    </cfRule>
  </conditionalFormatting>
  <conditionalFormatting sqref="C37:E37">
    <cfRule type="containsText" dxfId="20" priority="5" operator="containsText" text="Limitado*">
      <formula>NOT(ISERROR(SEARCH("Limitado*",C37)))</formula>
    </cfRule>
  </conditionalFormatting>
  <conditionalFormatting sqref="E37">
    <cfRule type="containsText" dxfId="19" priority="4" operator="containsText" text="Fecha errónea">
      <formula>NOT(ISERROR(SEARCH("Fecha errónea",E37)))</formula>
    </cfRule>
  </conditionalFormatting>
  <conditionalFormatting sqref="G14:G34">
    <cfRule type="containsBlanks" dxfId="18" priority="1">
      <formula>LEN(TRIM(G14))=0</formula>
    </cfRule>
  </conditionalFormatting>
  <printOptions horizontalCentered="1"/>
  <pageMargins left="0.70866141732283472" right="0.70866141732283472" top="0.74803149606299213" bottom="0.74803149606299213" header="0.31496062992125984" footer="0.31496062992125984"/>
  <pageSetup paperSize="9" scale="88" orientation="landscape" r:id="rId1"/>
  <headerFooter scaleWithDoc="0">
    <oddFooter>&amp;L&amp;A&amp;R&amp;P/&amp;N</oddFooter>
  </headerFooter>
  <ignoredErrors>
    <ignoredError sqref="F23:F34 F14:F22"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8B3C0-3753-45A2-BE95-15EC1D1F9494}">
  <sheetPr>
    <pageSetUpPr fitToPage="1"/>
  </sheetPr>
  <dimension ref="A1:AT119"/>
  <sheetViews>
    <sheetView zoomScale="80" zoomScaleNormal="80" zoomScalePageLayoutView="80" workbookViewId="0">
      <selection activeCell="B5" sqref="B5"/>
    </sheetView>
  </sheetViews>
  <sheetFormatPr baseColWidth="10" defaultRowHeight="15" x14ac:dyDescent="0.25"/>
  <cols>
    <col min="1" max="1" width="28.42578125" customWidth="1"/>
    <col min="2" max="2" width="43.85546875" customWidth="1"/>
    <col min="3" max="3" width="11.28515625" customWidth="1"/>
    <col min="4" max="4" width="11" customWidth="1"/>
    <col min="5" max="5" width="11.28515625" customWidth="1"/>
    <col min="6" max="6" width="16.5703125" bestFit="1" customWidth="1"/>
    <col min="7" max="7" width="11.28515625" customWidth="1"/>
    <col min="8" max="8" width="16.5703125" bestFit="1" customWidth="1"/>
    <col min="9" max="9" width="11.28515625" customWidth="1"/>
    <col min="10" max="10" width="16.5703125" customWidth="1"/>
    <col min="11" max="11" width="15.85546875" customWidth="1"/>
    <col min="12" max="12" width="48" style="7" bestFit="1" customWidth="1"/>
    <col min="13" max="46" width="11.42578125" style="7"/>
  </cols>
  <sheetData>
    <row r="1" spans="1:46" s="7" customFormat="1" x14ac:dyDescent="0.25"/>
    <row r="2" spans="1:46" s="7" customFormat="1" x14ac:dyDescent="0.25">
      <c r="L2" s="83"/>
      <c r="M2" s="83"/>
      <c r="N2" s="83"/>
      <c r="O2" s="83"/>
      <c r="P2" s="83"/>
      <c r="Q2" s="83"/>
    </row>
    <row r="3" spans="1:46" s="7" customFormat="1" ht="34.5" customHeight="1" x14ac:dyDescent="0.35">
      <c r="A3" s="112" t="s">
        <v>0</v>
      </c>
      <c r="B3" s="112"/>
      <c r="C3" s="112"/>
      <c r="D3" s="112"/>
      <c r="E3" s="112"/>
      <c r="F3" s="112"/>
      <c r="G3" s="112"/>
      <c r="H3" s="112"/>
      <c r="I3" s="112"/>
      <c r="J3" s="112"/>
      <c r="K3" s="112"/>
      <c r="L3" s="91"/>
      <c r="M3" s="91"/>
      <c r="N3" s="83"/>
      <c r="O3" s="83"/>
      <c r="P3" s="83"/>
      <c r="Q3" s="83"/>
    </row>
    <row r="4" spans="1:46" s="7" customFormat="1" ht="18.75" x14ac:dyDescent="0.3">
      <c r="A4" s="113" t="s">
        <v>37</v>
      </c>
      <c r="B4" s="113"/>
      <c r="C4" s="113"/>
      <c r="D4" s="113"/>
      <c r="E4" s="113"/>
      <c r="F4" s="113"/>
      <c r="G4" s="113"/>
      <c r="H4" s="113"/>
      <c r="I4" s="113"/>
      <c r="J4" s="113"/>
      <c r="K4" s="113"/>
      <c r="L4" s="92"/>
      <c r="M4" s="83"/>
      <c r="N4" s="83"/>
      <c r="O4" s="83"/>
      <c r="P4" s="83"/>
      <c r="Q4" s="83"/>
    </row>
    <row r="5" spans="1:46" s="7" customFormat="1" ht="15.75" thickBot="1" x14ac:dyDescent="0.3">
      <c r="L5" s="83"/>
      <c r="M5" s="83"/>
      <c r="N5" s="83"/>
      <c r="O5" s="83"/>
      <c r="P5" s="83"/>
      <c r="Q5" s="83"/>
    </row>
    <row r="6" spans="1:46" ht="15.75" thickBot="1" x14ac:dyDescent="0.3">
      <c r="A6" s="15" t="s">
        <v>1</v>
      </c>
      <c r="B6" s="105" t="str">
        <f>Personal!B6</f>
        <v>Promoción del talento</v>
      </c>
      <c r="C6" s="105"/>
      <c r="D6" s="105"/>
      <c r="E6" s="105"/>
      <c r="F6" s="105"/>
      <c r="G6" s="105"/>
      <c r="H6" s="105"/>
      <c r="I6" s="105"/>
      <c r="J6" s="105"/>
      <c r="K6" s="114"/>
      <c r="L6" s="85"/>
      <c r="M6" s="85"/>
      <c r="N6" s="83"/>
      <c r="O6" s="83"/>
      <c r="P6" s="83"/>
      <c r="Q6" s="83"/>
      <c r="AQ6"/>
      <c r="AR6"/>
      <c r="AS6"/>
      <c r="AT6"/>
    </row>
    <row r="7" spans="1:46" ht="15.75" thickBot="1" x14ac:dyDescent="0.3">
      <c r="A7" s="15" t="s">
        <v>29</v>
      </c>
      <c r="B7" s="105" t="str">
        <f>Personal!B7</f>
        <v>3. Doctorandos empresariales</v>
      </c>
      <c r="C7" s="105"/>
      <c r="D7" s="105"/>
      <c r="E7" s="105"/>
      <c r="F7" s="106"/>
      <c r="G7" s="106"/>
      <c r="H7" s="106"/>
      <c r="I7" s="106"/>
      <c r="J7" s="106"/>
      <c r="K7" s="107"/>
      <c r="L7" s="85"/>
      <c r="M7" s="85"/>
      <c r="N7" s="83"/>
      <c r="O7" s="83"/>
      <c r="P7" s="83"/>
      <c r="Q7" s="83"/>
      <c r="AQ7"/>
      <c r="AR7"/>
      <c r="AS7"/>
      <c r="AT7"/>
    </row>
    <row r="8" spans="1:46" ht="15.75" thickBot="1" x14ac:dyDescent="0.3">
      <c r="A8" s="15" t="s">
        <v>75</v>
      </c>
      <c r="B8" s="105" t="str">
        <f>IF(OR(Personal!B8="Elegir",Personal!B8=0), "Insertar en la pestaña Personal", Personal!B8)</f>
        <v>Insertar en la pestaña Personal</v>
      </c>
      <c r="C8" s="105"/>
      <c r="D8" s="105"/>
      <c r="E8" s="105"/>
      <c r="F8" s="106"/>
      <c r="G8" s="106"/>
      <c r="H8" s="106"/>
      <c r="I8" s="106"/>
      <c r="J8" s="106"/>
      <c r="K8" s="107"/>
      <c r="L8" s="85"/>
      <c r="M8" s="85"/>
      <c r="N8" s="83"/>
      <c r="O8" s="83"/>
      <c r="P8" s="83"/>
      <c r="Q8" s="83"/>
      <c r="AQ8"/>
      <c r="AR8"/>
      <c r="AS8"/>
      <c r="AT8"/>
    </row>
    <row r="9" spans="1:46" s="7" customFormat="1" ht="15.75" thickBot="1" x14ac:dyDescent="0.3">
      <c r="A9" s="12"/>
      <c r="K9" s="49"/>
      <c r="L9" s="83"/>
      <c r="M9" s="83"/>
      <c r="N9" s="83"/>
      <c r="O9" s="83"/>
      <c r="P9" s="83"/>
      <c r="Q9" s="83"/>
    </row>
    <row r="10" spans="1:46" ht="15.75" thickBot="1" x14ac:dyDescent="0.3">
      <c r="A10" s="15" t="s">
        <v>2</v>
      </c>
      <c r="B10" s="105" t="str">
        <f>IF(Personal!B11=0, "Insertar en la pestaña Personal", Personal!B11)</f>
        <v>Insertar en la pestaña Personal</v>
      </c>
      <c r="C10" s="105"/>
      <c r="D10" s="105"/>
      <c r="E10" s="105"/>
      <c r="F10" s="106"/>
      <c r="G10" s="106"/>
      <c r="H10" s="106"/>
      <c r="I10" s="106"/>
      <c r="J10" s="106"/>
      <c r="K10" s="107"/>
      <c r="L10" s="83"/>
      <c r="M10" s="83"/>
      <c r="N10" s="83"/>
      <c r="O10" s="83"/>
      <c r="P10" s="83"/>
      <c r="Q10" s="83"/>
      <c r="AQ10"/>
      <c r="AR10"/>
      <c r="AS10"/>
      <c r="AT10"/>
    </row>
    <row r="11" spans="1:46" ht="15.75" thickBot="1" x14ac:dyDescent="0.3">
      <c r="A11" s="15" t="s">
        <v>15</v>
      </c>
      <c r="B11" s="105" t="str">
        <f>IF(Personal!B12=0, "Insertar en la pestaña Personal", Personal!B12)</f>
        <v>Insertar en la pestaña Personal</v>
      </c>
      <c r="C11" s="105"/>
      <c r="D11" s="105"/>
      <c r="E11" s="105"/>
      <c r="F11" s="106"/>
      <c r="G11" s="106"/>
      <c r="H11" s="106"/>
      <c r="I11" s="106"/>
      <c r="J11" s="106"/>
      <c r="K11" s="107"/>
      <c r="L11" s="85"/>
      <c r="M11" s="83"/>
      <c r="N11" s="83"/>
      <c r="O11" s="83"/>
      <c r="P11" s="83"/>
      <c r="Q11" s="83"/>
      <c r="AQ11"/>
      <c r="AR11"/>
      <c r="AS11"/>
      <c r="AT11"/>
    </row>
    <row r="12" spans="1:46" s="7" customFormat="1" x14ac:dyDescent="0.25">
      <c r="L12" s="85"/>
      <c r="M12" s="83"/>
      <c r="N12" s="83"/>
      <c r="O12" s="83"/>
      <c r="P12" s="83"/>
      <c r="Q12" s="83"/>
      <c r="R12" s="8"/>
      <c r="S12" s="8"/>
      <c r="T12" s="8"/>
    </row>
    <row r="13" spans="1:46" ht="30" x14ac:dyDescent="0.25">
      <c r="A13" s="43" t="s">
        <v>9</v>
      </c>
      <c r="B13" s="43" t="s">
        <v>7</v>
      </c>
      <c r="C13" s="1" t="s">
        <v>90</v>
      </c>
      <c r="D13" s="1" t="s">
        <v>91</v>
      </c>
      <c r="E13" s="1" t="s">
        <v>92</v>
      </c>
      <c r="F13" s="1" t="s">
        <v>66</v>
      </c>
      <c r="G13" s="1" t="s">
        <v>93</v>
      </c>
      <c r="H13" s="1" t="s">
        <v>77</v>
      </c>
      <c r="I13" s="1" t="s">
        <v>94</v>
      </c>
      <c r="J13" s="1" t="s">
        <v>87</v>
      </c>
      <c r="K13" s="50" t="s">
        <v>8</v>
      </c>
      <c r="L13" s="85"/>
      <c r="M13" s="83"/>
      <c r="N13" s="83"/>
      <c r="O13" s="83"/>
      <c r="P13" s="83"/>
      <c r="Q13" s="83"/>
      <c r="R13" s="9"/>
      <c r="S13" s="9"/>
      <c r="T13" s="9"/>
    </row>
    <row r="14" spans="1:46" x14ac:dyDescent="0.25">
      <c r="A14" s="21"/>
      <c r="B14" s="21"/>
      <c r="C14" s="95"/>
      <c r="D14" s="39">
        <f>IF($C14&gt;90,90,$C14)</f>
        <v>0</v>
      </c>
      <c r="E14" s="95"/>
      <c r="F14" s="96" t="str">
        <f>IF(AND($D14&lt;&gt;"",E14&lt;&gt;""),$D14*E14,"")</f>
        <v/>
      </c>
      <c r="G14" s="95"/>
      <c r="H14" s="96" t="str">
        <f>IF(AND($D14&lt;&gt;"",G14&lt;&gt;""),$D14*G14,"")</f>
        <v/>
      </c>
      <c r="I14" s="95"/>
      <c r="J14" s="96" t="str">
        <f>IF(AND($D14&lt;&gt;"",I14&lt;&gt;""),$D14*I14,"")</f>
        <v/>
      </c>
      <c r="K14" s="97">
        <f>SUM(F14,H14,J14)</f>
        <v>0</v>
      </c>
      <c r="L14" s="85"/>
      <c r="M14" s="83"/>
      <c r="N14" s="83"/>
      <c r="O14" s="83"/>
      <c r="P14" s="83"/>
      <c r="Q14" s="83"/>
    </row>
    <row r="15" spans="1:46" x14ac:dyDescent="0.25">
      <c r="A15" s="21"/>
      <c r="B15" s="21"/>
      <c r="C15" s="95"/>
      <c r="D15" s="39">
        <f t="shared" ref="D15:D35" si="0">IF($C15&gt;90,90,$C15)</f>
        <v>0</v>
      </c>
      <c r="E15" s="95"/>
      <c r="F15" s="96" t="str">
        <f t="shared" ref="F15:F35" si="1">IF(AND($D15&lt;&gt;"",E15&lt;&gt;""),$D15*E15,"")</f>
        <v/>
      </c>
      <c r="G15" s="95"/>
      <c r="H15" s="96" t="str">
        <f t="shared" ref="H15:H35" si="2">IF(AND($D15&lt;&gt;"",G15&lt;&gt;""),$D15*G15,"")</f>
        <v/>
      </c>
      <c r="I15" s="95"/>
      <c r="J15" s="96" t="str">
        <f t="shared" ref="J15:J35" si="3">IF(AND($D15&lt;&gt;"",I15&lt;&gt;""),$D15*I15,"")</f>
        <v/>
      </c>
      <c r="K15" s="97">
        <f t="shared" ref="K15:K35" si="4">SUM(F15,H15,J15)</f>
        <v>0</v>
      </c>
      <c r="L15" s="85"/>
      <c r="M15" s="83"/>
      <c r="N15" s="83"/>
      <c r="O15" s="83"/>
      <c r="P15" s="83"/>
      <c r="Q15" s="83"/>
    </row>
    <row r="16" spans="1:46" x14ac:dyDescent="0.25">
      <c r="A16" s="21"/>
      <c r="B16" s="21"/>
      <c r="C16" s="95"/>
      <c r="D16" s="39">
        <f t="shared" si="0"/>
        <v>0</v>
      </c>
      <c r="E16" s="95"/>
      <c r="F16" s="96" t="str">
        <f t="shared" si="1"/>
        <v/>
      </c>
      <c r="G16" s="95"/>
      <c r="H16" s="96" t="str">
        <f t="shared" si="2"/>
        <v/>
      </c>
      <c r="I16" s="95"/>
      <c r="J16" s="96" t="str">
        <f t="shared" si="3"/>
        <v/>
      </c>
      <c r="K16" s="97">
        <f t="shared" si="4"/>
        <v>0</v>
      </c>
      <c r="L16" s="85"/>
      <c r="M16" s="83"/>
      <c r="N16" s="83"/>
      <c r="O16" s="83"/>
      <c r="P16" s="83"/>
      <c r="Q16" s="83"/>
    </row>
    <row r="17" spans="1:17" x14ac:dyDescent="0.25">
      <c r="A17" s="21"/>
      <c r="B17" s="21"/>
      <c r="C17" s="95"/>
      <c r="D17" s="39">
        <f t="shared" si="0"/>
        <v>0</v>
      </c>
      <c r="E17" s="95"/>
      <c r="F17" s="96" t="str">
        <f t="shared" si="1"/>
        <v/>
      </c>
      <c r="G17" s="95"/>
      <c r="H17" s="96" t="str">
        <f t="shared" si="2"/>
        <v/>
      </c>
      <c r="I17" s="95"/>
      <c r="J17" s="96" t="str">
        <f t="shared" si="3"/>
        <v/>
      </c>
      <c r="K17" s="97">
        <f t="shared" si="4"/>
        <v>0</v>
      </c>
      <c r="L17" s="85"/>
      <c r="M17" s="83"/>
      <c r="N17" s="83"/>
      <c r="O17" s="83"/>
      <c r="P17" s="83"/>
      <c r="Q17" s="83"/>
    </row>
    <row r="18" spans="1:17" x14ac:dyDescent="0.25">
      <c r="A18" s="21"/>
      <c r="B18" s="21"/>
      <c r="C18" s="95"/>
      <c r="D18" s="39">
        <f t="shared" si="0"/>
        <v>0</v>
      </c>
      <c r="E18" s="95"/>
      <c r="F18" s="96" t="str">
        <f t="shared" si="1"/>
        <v/>
      </c>
      <c r="G18" s="95"/>
      <c r="H18" s="96" t="str">
        <f t="shared" si="2"/>
        <v/>
      </c>
      <c r="I18" s="95"/>
      <c r="J18" s="96" t="str">
        <f t="shared" si="3"/>
        <v/>
      </c>
      <c r="K18" s="97">
        <f t="shared" si="4"/>
        <v>0</v>
      </c>
      <c r="L18" s="85"/>
      <c r="M18" s="83"/>
      <c r="N18" s="83"/>
      <c r="O18" s="83"/>
      <c r="P18" s="83"/>
      <c r="Q18" s="83"/>
    </row>
    <row r="19" spans="1:17" x14ac:dyDescent="0.25">
      <c r="A19" s="21"/>
      <c r="B19" s="21"/>
      <c r="C19" s="95"/>
      <c r="D19" s="39">
        <f t="shared" si="0"/>
        <v>0</v>
      </c>
      <c r="E19" s="95"/>
      <c r="F19" s="96" t="str">
        <f t="shared" si="1"/>
        <v/>
      </c>
      <c r="G19" s="95"/>
      <c r="H19" s="96" t="str">
        <f t="shared" si="2"/>
        <v/>
      </c>
      <c r="I19" s="95"/>
      <c r="J19" s="96" t="str">
        <f t="shared" si="3"/>
        <v/>
      </c>
      <c r="K19" s="97">
        <f t="shared" si="4"/>
        <v>0</v>
      </c>
      <c r="L19" s="85"/>
      <c r="M19" s="83"/>
      <c r="N19" s="83"/>
      <c r="O19" s="83"/>
      <c r="P19" s="83"/>
      <c r="Q19" s="83"/>
    </row>
    <row r="20" spans="1:17" x14ac:dyDescent="0.25">
      <c r="A20" s="21"/>
      <c r="B20" s="21"/>
      <c r="C20" s="95"/>
      <c r="D20" s="39">
        <f t="shared" si="0"/>
        <v>0</v>
      </c>
      <c r="E20" s="95"/>
      <c r="F20" s="96" t="str">
        <f t="shared" si="1"/>
        <v/>
      </c>
      <c r="G20" s="95"/>
      <c r="H20" s="96" t="str">
        <f t="shared" si="2"/>
        <v/>
      </c>
      <c r="I20" s="95"/>
      <c r="J20" s="96" t="str">
        <f t="shared" si="3"/>
        <v/>
      </c>
      <c r="K20" s="97">
        <f t="shared" si="4"/>
        <v>0</v>
      </c>
      <c r="L20" s="85"/>
      <c r="M20" s="83"/>
      <c r="N20" s="83"/>
      <c r="O20" s="83"/>
      <c r="P20" s="83"/>
      <c r="Q20" s="83"/>
    </row>
    <row r="21" spans="1:17" x14ac:dyDescent="0.25">
      <c r="A21" s="21"/>
      <c r="B21" s="21"/>
      <c r="C21" s="95"/>
      <c r="D21" s="39">
        <f t="shared" si="0"/>
        <v>0</v>
      </c>
      <c r="E21" s="95"/>
      <c r="F21" s="96" t="str">
        <f t="shared" si="1"/>
        <v/>
      </c>
      <c r="G21" s="95"/>
      <c r="H21" s="96" t="str">
        <f t="shared" si="2"/>
        <v/>
      </c>
      <c r="I21" s="95"/>
      <c r="J21" s="96" t="str">
        <f t="shared" si="3"/>
        <v/>
      </c>
      <c r="K21" s="97">
        <f t="shared" si="4"/>
        <v>0</v>
      </c>
      <c r="L21" s="85"/>
      <c r="M21" s="83"/>
      <c r="N21" s="83"/>
      <c r="O21" s="83"/>
      <c r="P21" s="83"/>
      <c r="Q21" s="83"/>
    </row>
    <row r="22" spans="1:17" x14ac:dyDescent="0.25">
      <c r="A22" s="21"/>
      <c r="B22" s="21"/>
      <c r="C22" s="95"/>
      <c r="D22" s="39">
        <f t="shared" si="0"/>
        <v>0</v>
      </c>
      <c r="E22" s="95"/>
      <c r="F22" s="96" t="str">
        <f t="shared" si="1"/>
        <v/>
      </c>
      <c r="G22" s="95"/>
      <c r="H22" s="96" t="str">
        <f t="shared" si="2"/>
        <v/>
      </c>
      <c r="I22" s="95"/>
      <c r="J22" s="96" t="str">
        <f t="shared" si="3"/>
        <v/>
      </c>
      <c r="K22" s="97">
        <f t="shared" si="4"/>
        <v>0</v>
      </c>
      <c r="L22" s="85"/>
      <c r="M22" s="83"/>
      <c r="N22" s="83"/>
      <c r="O22" s="83"/>
      <c r="P22" s="83"/>
      <c r="Q22" s="83"/>
    </row>
    <row r="23" spans="1:17" x14ac:dyDescent="0.25">
      <c r="A23" s="21"/>
      <c r="B23" s="21"/>
      <c r="C23" s="95"/>
      <c r="D23" s="39">
        <f t="shared" si="0"/>
        <v>0</v>
      </c>
      <c r="E23" s="95"/>
      <c r="F23" s="96" t="str">
        <f t="shared" si="1"/>
        <v/>
      </c>
      <c r="G23" s="95"/>
      <c r="H23" s="96" t="str">
        <f t="shared" si="2"/>
        <v/>
      </c>
      <c r="I23" s="95"/>
      <c r="J23" s="96" t="str">
        <f t="shared" si="3"/>
        <v/>
      </c>
      <c r="K23" s="97">
        <f t="shared" si="4"/>
        <v>0</v>
      </c>
      <c r="L23" s="85"/>
      <c r="M23" s="83"/>
      <c r="N23" s="83"/>
      <c r="O23" s="83"/>
      <c r="P23" s="83"/>
      <c r="Q23" s="83"/>
    </row>
    <row r="24" spans="1:17" x14ac:dyDescent="0.25">
      <c r="A24" s="21"/>
      <c r="B24" s="21"/>
      <c r="C24" s="95"/>
      <c r="D24" s="39">
        <f t="shared" si="0"/>
        <v>0</v>
      </c>
      <c r="E24" s="95"/>
      <c r="F24" s="96" t="str">
        <f t="shared" si="1"/>
        <v/>
      </c>
      <c r="G24" s="95"/>
      <c r="H24" s="96" t="str">
        <f t="shared" si="2"/>
        <v/>
      </c>
      <c r="I24" s="95"/>
      <c r="J24" s="96" t="str">
        <f t="shared" si="3"/>
        <v/>
      </c>
      <c r="K24" s="97">
        <f t="shared" si="4"/>
        <v>0</v>
      </c>
      <c r="L24" s="85"/>
      <c r="M24" s="83"/>
      <c r="N24" s="83"/>
      <c r="O24" s="83"/>
      <c r="P24" s="83"/>
      <c r="Q24" s="83"/>
    </row>
    <row r="25" spans="1:17" x14ac:dyDescent="0.25">
      <c r="A25" s="21"/>
      <c r="B25" s="21"/>
      <c r="C25" s="95"/>
      <c r="D25" s="39">
        <f t="shared" si="0"/>
        <v>0</v>
      </c>
      <c r="E25" s="95"/>
      <c r="F25" s="96" t="str">
        <f t="shared" si="1"/>
        <v/>
      </c>
      <c r="G25" s="95"/>
      <c r="H25" s="96" t="str">
        <f t="shared" si="2"/>
        <v/>
      </c>
      <c r="I25" s="95"/>
      <c r="J25" s="96" t="str">
        <f t="shared" si="3"/>
        <v/>
      </c>
      <c r="K25" s="97">
        <f t="shared" si="4"/>
        <v>0</v>
      </c>
      <c r="L25" s="85"/>
      <c r="M25" s="83"/>
      <c r="N25" s="83"/>
      <c r="O25" s="83"/>
      <c r="P25" s="83"/>
      <c r="Q25" s="83"/>
    </row>
    <row r="26" spans="1:17" x14ac:dyDescent="0.25">
      <c r="A26" s="21"/>
      <c r="B26" s="21"/>
      <c r="C26" s="95"/>
      <c r="D26" s="39">
        <f t="shared" si="0"/>
        <v>0</v>
      </c>
      <c r="E26" s="95"/>
      <c r="F26" s="96" t="str">
        <f t="shared" si="1"/>
        <v/>
      </c>
      <c r="G26" s="95"/>
      <c r="H26" s="96" t="str">
        <f t="shared" si="2"/>
        <v/>
      </c>
      <c r="I26" s="95"/>
      <c r="J26" s="96" t="str">
        <f t="shared" si="3"/>
        <v/>
      </c>
      <c r="K26" s="97">
        <f t="shared" si="4"/>
        <v>0</v>
      </c>
      <c r="L26" s="85"/>
      <c r="M26" s="83"/>
      <c r="N26" s="83"/>
      <c r="O26" s="83"/>
      <c r="P26" s="83"/>
      <c r="Q26" s="83"/>
    </row>
    <row r="27" spans="1:17" x14ac:dyDescent="0.25">
      <c r="A27" s="21"/>
      <c r="B27" s="21"/>
      <c r="C27" s="95"/>
      <c r="D27" s="39">
        <f t="shared" si="0"/>
        <v>0</v>
      </c>
      <c r="E27" s="95"/>
      <c r="F27" s="96" t="str">
        <f t="shared" si="1"/>
        <v/>
      </c>
      <c r="G27" s="95"/>
      <c r="H27" s="96" t="str">
        <f t="shared" si="2"/>
        <v/>
      </c>
      <c r="I27" s="95"/>
      <c r="J27" s="96" t="str">
        <f t="shared" si="3"/>
        <v/>
      </c>
      <c r="K27" s="97">
        <f t="shared" si="4"/>
        <v>0</v>
      </c>
      <c r="L27" s="85"/>
      <c r="M27" s="83"/>
      <c r="N27" s="83"/>
      <c r="O27" s="83"/>
      <c r="P27" s="83"/>
      <c r="Q27" s="83"/>
    </row>
    <row r="28" spans="1:17" x14ac:dyDescent="0.25">
      <c r="A28" s="21"/>
      <c r="B28" s="21"/>
      <c r="C28" s="95"/>
      <c r="D28" s="39">
        <f t="shared" si="0"/>
        <v>0</v>
      </c>
      <c r="E28" s="95"/>
      <c r="F28" s="96" t="str">
        <f t="shared" si="1"/>
        <v/>
      </c>
      <c r="G28" s="95"/>
      <c r="H28" s="96" t="str">
        <f t="shared" si="2"/>
        <v/>
      </c>
      <c r="I28" s="95"/>
      <c r="J28" s="96" t="str">
        <f t="shared" si="3"/>
        <v/>
      </c>
      <c r="K28" s="97">
        <f t="shared" si="4"/>
        <v>0</v>
      </c>
      <c r="L28" s="85"/>
      <c r="M28" s="83"/>
      <c r="N28" s="83"/>
      <c r="O28" s="83"/>
      <c r="P28" s="83"/>
      <c r="Q28" s="83"/>
    </row>
    <row r="29" spans="1:17" x14ac:dyDescent="0.25">
      <c r="A29" s="21"/>
      <c r="B29" s="21"/>
      <c r="C29" s="95"/>
      <c r="D29" s="39">
        <f t="shared" si="0"/>
        <v>0</v>
      </c>
      <c r="E29" s="95"/>
      <c r="F29" s="96" t="str">
        <f t="shared" si="1"/>
        <v/>
      </c>
      <c r="G29" s="95"/>
      <c r="H29" s="96" t="str">
        <f t="shared" si="2"/>
        <v/>
      </c>
      <c r="I29" s="95"/>
      <c r="J29" s="96" t="str">
        <f t="shared" si="3"/>
        <v/>
      </c>
      <c r="K29" s="97">
        <f t="shared" si="4"/>
        <v>0</v>
      </c>
      <c r="L29" s="85"/>
      <c r="M29" s="83"/>
      <c r="N29" s="83"/>
      <c r="O29" s="83"/>
      <c r="P29" s="83"/>
      <c r="Q29" s="83"/>
    </row>
    <row r="30" spans="1:17" x14ac:dyDescent="0.25">
      <c r="A30" s="21"/>
      <c r="B30" s="21"/>
      <c r="C30" s="95"/>
      <c r="D30" s="39">
        <f t="shared" si="0"/>
        <v>0</v>
      </c>
      <c r="E30" s="95"/>
      <c r="F30" s="96" t="str">
        <f t="shared" si="1"/>
        <v/>
      </c>
      <c r="G30" s="95"/>
      <c r="H30" s="96" t="str">
        <f t="shared" si="2"/>
        <v/>
      </c>
      <c r="I30" s="95"/>
      <c r="J30" s="96" t="str">
        <f t="shared" si="3"/>
        <v/>
      </c>
      <c r="K30" s="97">
        <f t="shared" si="4"/>
        <v>0</v>
      </c>
      <c r="L30" s="85"/>
      <c r="M30" s="83"/>
      <c r="N30" s="83"/>
      <c r="O30" s="83"/>
      <c r="P30" s="83"/>
      <c r="Q30" s="83"/>
    </row>
    <row r="31" spans="1:17" x14ac:dyDescent="0.25">
      <c r="A31" s="21"/>
      <c r="B31" s="21"/>
      <c r="C31" s="95"/>
      <c r="D31" s="39">
        <f t="shared" si="0"/>
        <v>0</v>
      </c>
      <c r="E31" s="95"/>
      <c r="F31" s="96" t="str">
        <f t="shared" si="1"/>
        <v/>
      </c>
      <c r="G31" s="95"/>
      <c r="H31" s="96" t="str">
        <f t="shared" si="2"/>
        <v/>
      </c>
      <c r="I31" s="95"/>
      <c r="J31" s="96" t="str">
        <f t="shared" si="3"/>
        <v/>
      </c>
      <c r="K31" s="97">
        <f t="shared" si="4"/>
        <v>0</v>
      </c>
      <c r="L31" s="85"/>
      <c r="M31" s="83"/>
      <c r="N31" s="83"/>
      <c r="O31" s="83"/>
      <c r="P31" s="83"/>
      <c r="Q31" s="83"/>
    </row>
    <row r="32" spans="1:17" x14ac:dyDescent="0.25">
      <c r="A32" s="21"/>
      <c r="B32" s="21"/>
      <c r="C32" s="95"/>
      <c r="D32" s="39">
        <f t="shared" si="0"/>
        <v>0</v>
      </c>
      <c r="E32" s="95"/>
      <c r="F32" s="96" t="str">
        <f t="shared" si="1"/>
        <v/>
      </c>
      <c r="G32" s="95"/>
      <c r="H32" s="96" t="str">
        <f t="shared" si="2"/>
        <v/>
      </c>
      <c r="I32" s="95"/>
      <c r="J32" s="96" t="str">
        <f t="shared" si="3"/>
        <v/>
      </c>
      <c r="K32" s="97">
        <f t="shared" si="4"/>
        <v>0</v>
      </c>
      <c r="L32" s="85"/>
      <c r="M32" s="83"/>
      <c r="N32" s="83"/>
      <c r="O32" s="83"/>
      <c r="P32" s="83"/>
      <c r="Q32" s="83"/>
    </row>
    <row r="33" spans="1:17" x14ac:dyDescent="0.25">
      <c r="A33" s="21"/>
      <c r="B33" s="21"/>
      <c r="C33" s="95"/>
      <c r="D33" s="39">
        <f t="shared" si="0"/>
        <v>0</v>
      </c>
      <c r="E33" s="95"/>
      <c r="F33" s="96" t="str">
        <f t="shared" si="1"/>
        <v/>
      </c>
      <c r="G33" s="95"/>
      <c r="H33" s="96" t="str">
        <f t="shared" si="2"/>
        <v/>
      </c>
      <c r="I33" s="95"/>
      <c r="J33" s="96" t="str">
        <f t="shared" si="3"/>
        <v/>
      </c>
      <c r="K33" s="97">
        <f t="shared" si="4"/>
        <v>0</v>
      </c>
      <c r="L33" s="85"/>
      <c r="M33" s="83"/>
      <c r="N33" s="83"/>
      <c r="O33" s="83"/>
      <c r="P33" s="83"/>
      <c r="Q33" s="83"/>
    </row>
    <row r="34" spans="1:17" x14ac:dyDescent="0.25">
      <c r="A34" s="21"/>
      <c r="B34" s="21"/>
      <c r="C34" s="95"/>
      <c r="D34" s="39">
        <f t="shared" si="0"/>
        <v>0</v>
      </c>
      <c r="E34" s="95"/>
      <c r="F34" s="96" t="str">
        <f t="shared" si="1"/>
        <v/>
      </c>
      <c r="G34" s="95"/>
      <c r="H34" s="96" t="str">
        <f t="shared" si="2"/>
        <v/>
      </c>
      <c r="I34" s="95"/>
      <c r="J34" s="96" t="str">
        <f t="shared" si="3"/>
        <v/>
      </c>
      <c r="K34" s="97">
        <f t="shared" si="4"/>
        <v>0</v>
      </c>
      <c r="L34" s="85"/>
      <c r="M34" s="83"/>
      <c r="N34" s="83"/>
      <c r="O34" s="83"/>
      <c r="P34" s="83"/>
      <c r="Q34" s="83"/>
    </row>
    <row r="35" spans="1:17" x14ac:dyDescent="0.25">
      <c r="A35" s="22"/>
      <c r="B35" s="22"/>
      <c r="C35" s="95"/>
      <c r="D35" s="39">
        <f t="shared" si="0"/>
        <v>0</v>
      </c>
      <c r="E35" s="98"/>
      <c r="F35" s="96" t="str">
        <f t="shared" si="1"/>
        <v/>
      </c>
      <c r="G35" s="98"/>
      <c r="H35" s="96" t="str">
        <f t="shared" si="2"/>
        <v/>
      </c>
      <c r="I35" s="98"/>
      <c r="J35" s="96" t="str">
        <f t="shared" si="3"/>
        <v/>
      </c>
      <c r="K35" s="97">
        <f t="shared" si="4"/>
        <v>0</v>
      </c>
      <c r="L35" s="85"/>
      <c r="M35" s="83"/>
      <c r="N35" s="83"/>
      <c r="O35" s="83"/>
      <c r="P35" s="83"/>
      <c r="Q35" s="83"/>
    </row>
    <row r="36" spans="1:17" x14ac:dyDescent="0.25">
      <c r="A36" s="108" t="s">
        <v>42</v>
      </c>
      <c r="B36" s="108"/>
      <c r="C36" s="44"/>
      <c r="D36" s="44"/>
      <c r="E36" s="44"/>
      <c r="F36" s="46">
        <f>SUM(F13:F34)</f>
        <v>0</v>
      </c>
      <c r="G36" s="44"/>
      <c r="H36" s="46">
        <f>SUM(H13:H34)</f>
        <v>0</v>
      </c>
      <c r="I36" s="44"/>
      <c r="J36" s="46">
        <f>SUM(J13:J34)</f>
        <v>0</v>
      </c>
      <c r="K36" s="54"/>
      <c r="L36" s="85"/>
      <c r="M36" s="83"/>
      <c r="N36" s="83"/>
      <c r="O36" s="83"/>
      <c r="P36" s="83"/>
      <c r="Q36" s="83"/>
    </row>
    <row r="37" spans="1:17" x14ac:dyDescent="0.25">
      <c r="A37" s="109" t="s">
        <v>43</v>
      </c>
      <c r="B37" s="109"/>
      <c r="C37" s="35"/>
      <c r="D37" s="35"/>
      <c r="E37" s="35"/>
      <c r="F37" s="55">
        <f>IF(F36&gt;10000,10000,F36)</f>
        <v>0</v>
      </c>
      <c r="G37" s="35"/>
      <c r="H37" s="55">
        <f t="shared" ref="H37:J37" si="5">IF(H36&gt;10000,10000,H36)</f>
        <v>0</v>
      </c>
      <c r="I37" s="35"/>
      <c r="J37" s="55">
        <f t="shared" si="5"/>
        <v>0</v>
      </c>
      <c r="K37" s="56">
        <f>IF(SUM(K14:K35)&lt;SUM(F37:J37),SUM(K14:K35),SUM(F37:J37))</f>
        <v>0</v>
      </c>
      <c r="L37" s="83"/>
      <c r="M37" s="83"/>
      <c r="N37" s="83"/>
      <c r="O37" s="83"/>
      <c r="P37" s="83"/>
      <c r="Q37" s="83"/>
    </row>
    <row r="38" spans="1:17" x14ac:dyDescent="0.25">
      <c r="A38" s="57"/>
      <c r="B38" s="57"/>
      <c r="C38" s="57"/>
      <c r="D38" s="57"/>
      <c r="E38" s="57"/>
      <c r="F38" s="33" t="str">
        <f>IF(F36&gt;F37,"Limitado*","")</f>
        <v/>
      </c>
      <c r="G38" s="57"/>
      <c r="H38" s="33" t="str">
        <f t="shared" ref="H38:J38" si="6">IF(H36&gt;H37,"Limitado*","")</f>
        <v/>
      </c>
      <c r="I38" s="57"/>
      <c r="J38" s="33" t="str">
        <f t="shared" si="6"/>
        <v/>
      </c>
      <c r="K38" s="58"/>
    </row>
    <row r="39" spans="1:17" s="7" customFormat="1" x14ac:dyDescent="0.25">
      <c r="A39" s="110" t="s">
        <v>10</v>
      </c>
      <c r="B39" s="110"/>
      <c r="C39" s="110"/>
      <c r="D39" s="110"/>
      <c r="E39" s="110"/>
      <c r="F39" s="110"/>
      <c r="G39" s="110"/>
      <c r="H39" s="110"/>
      <c r="I39" s="110"/>
      <c r="J39" s="110"/>
      <c r="K39" s="110"/>
      <c r="L39" s="110"/>
      <c r="M39" s="110"/>
      <c r="N39" s="110"/>
      <c r="O39" s="110"/>
    </row>
    <row r="40" spans="1:17" s="7" customFormat="1" x14ac:dyDescent="0.25">
      <c r="A40" s="111" t="s">
        <v>6</v>
      </c>
      <c r="B40" s="111"/>
      <c r="C40" s="111"/>
      <c r="D40" s="111"/>
      <c r="E40" s="111"/>
      <c r="F40" s="111"/>
      <c r="G40" s="111"/>
      <c r="H40" s="111"/>
      <c r="I40" s="111"/>
      <c r="J40" s="111"/>
      <c r="K40" s="111"/>
      <c r="L40" s="111"/>
      <c r="M40" s="111"/>
      <c r="N40" s="111"/>
      <c r="O40" s="111"/>
    </row>
    <row r="41" spans="1:17" s="7" customFormat="1" ht="3.75" customHeight="1" x14ac:dyDescent="0.25">
      <c r="A41" s="104" t="s">
        <v>45</v>
      </c>
      <c r="B41" s="104"/>
      <c r="C41" s="104"/>
      <c r="D41" s="104"/>
      <c r="E41" s="104"/>
      <c r="F41" s="104"/>
      <c r="G41" s="104"/>
      <c r="H41" s="104"/>
      <c r="I41" s="104"/>
      <c r="J41" s="104"/>
      <c r="K41" s="104"/>
    </row>
    <row r="42" spans="1:17" s="7" customFormat="1" x14ac:dyDescent="0.25">
      <c r="A42" s="104"/>
      <c r="B42" s="104"/>
      <c r="C42" s="104"/>
      <c r="D42" s="104"/>
      <c r="E42" s="104"/>
      <c r="F42" s="104"/>
      <c r="G42" s="104"/>
      <c r="H42" s="104"/>
      <c r="I42" s="104"/>
      <c r="J42" s="104"/>
      <c r="K42" s="104"/>
    </row>
    <row r="43" spans="1:17" s="7" customFormat="1" x14ac:dyDescent="0.25">
      <c r="A43" s="103" t="s">
        <v>65</v>
      </c>
      <c r="B43" s="104"/>
      <c r="C43" s="104"/>
      <c r="D43" s="104"/>
      <c r="E43" s="104"/>
      <c r="F43" s="104"/>
      <c r="G43" s="104"/>
      <c r="H43" s="104"/>
      <c r="I43" s="104"/>
      <c r="J43" s="104"/>
      <c r="K43" s="104"/>
    </row>
    <row r="44" spans="1:17" s="7" customFormat="1" ht="16.5" customHeight="1" x14ac:dyDescent="0.25">
      <c r="A44" s="104"/>
      <c r="B44" s="104"/>
      <c r="C44" s="104"/>
      <c r="D44" s="104"/>
      <c r="E44" s="104"/>
      <c r="F44" s="104"/>
      <c r="G44" s="104"/>
      <c r="H44" s="104"/>
      <c r="I44" s="104"/>
      <c r="J44" s="104"/>
      <c r="K44" s="104"/>
    </row>
    <row r="45" spans="1:17" s="7" customFormat="1" x14ac:dyDescent="0.25"/>
    <row r="46" spans="1:17" s="7" customFormat="1" x14ac:dyDescent="0.25"/>
    <row r="47" spans="1:17" s="7" customFormat="1" x14ac:dyDescent="0.25"/>
    <row r="48" spans="1:17"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sheetData>
  <sheetProtection algorithmName="SHA-512" hashValue="fAIcV0l1s7i8psIRHijMU94q1EW5ZOUtmrjqEaSk3HNXDxfihCQdhKe2WDCXCjCgI243RfY5KyYHGjqi1SKDdg==" saltValue="cZOrgIYR6dFgnzw1jFaWxw==" spinCount="100000" sheet="1" formatColumns="0" formatRows="0" insertRows="0"/>
  <mergeCells count="13">
    <mergeCell ref="B10:K10"/>
    <mergeCell ref="A3:K3"/>
    <mergeCell ref="A4:K4"/>
    <mergeCell ref="B6:K6"/>
    <mergeCell ref="B7:K7"/>
    <mergeCell ref="B8:K8"/>
    <mergeCell ref="A43:K44"/>
    <mergeCell ref="B11:K11"/>
    <mergeCell ref="A36:B36"/>
    <mergeCell ref="A37:B37"/>
    <mergeCell ref="A39:O39"/>
    <mergeCell ref="A40:O40"/>
    <mergeCell ref="A41:K42"/>
  </mergeCells>
  <conditionalFormatting sqref="B7:E8">
    <cfRule type="containsText" dxfId="17" priority="9" operator="containsText" text="Insertar en la ">
      <formula>NOT(ISERROR(SEARCH("Insertar en la ",B7)))</formula>
    </cfRule>
  </conditionalFormatting>
  <conditionalFormatting sqref="B10:E11">
    <cfRule type="containsText" dxfId="16" priority="10" operator="containsText" text="Insertar en la ">
      <formula>NOT(ISERROR(SEARCH("Insertar en la ",B10)))</formula>
    </cfRule>
  </conditionalFormatting>
  <conditionalFormatting sqref="C14:C35">
    <cfRule type="cellIs" dxfId="15" priority="1" operator="greaterThan">
      <formula>91</formula>
    </cfRule>
  </conditionalFormatting>
  <conditionalFormatting sqref="G7:G8">
    <cfRule type="containsText" dxfId="14" priority="4" operator="containsText" text="Insertar en la ">
      <formula>NOT(ISERROR(SEARCH("Insertar en la ",G7)))</formula>
    </cfRule>
  </conditionalFormatting>
  <conditionalFormatting sqref="G10:G11">
    <cfRule type="containsText" dxfId="13" priority="5" operator="containsText" text="Insertar en la ">
      <formula>NOT(ISERROR(SEARCH("Insertar en la ",G10)))</formula>
    </cfRule>
  </conditionalFormatting>
  <conditionalFormatting sqref="I7:I8">
    <cfRule type="containsText" dxfId="12" priority="2" operator="containsText" text="Insertar en la ">
      <formula>NOT(ISERROR(SEARCH("Insertar en la ",I7)))</formula>
    </cfRule>
  </conditionalFormatting>
  <conditionalFormatting sqref="I10:I11">
    <cfRule type="containsText" dxfId="11" priority="3" operator="containsText" text="Insertar en la ">
      <formula>NOT(ISERROR(SEARCH("Insertar en la ",I10)))</formula>
    </cfRule>
  </conditionalFormatting>
  <conditionalFormatting sqref="J38 F38 H38">
    <cfRule type="containsText" dxfId="10" priority="8" operator="containsText" text="Limitado*">
      <formula>NOT(ISERROR(SEARCH("Limitado*",F38)))</formula>
    </cfRule>
  </conditionalFormatting>
  <conditionalFormatting sqref="J38">
    <cfRule type="containsText" dxfId="9" priority="7" operator="containsText" text="Fecha errónea">
      <formula>NOT(ISERROR(SEARCH("Fecha errónea",J38)))</formula>
    </cfRule>
  </conditionalFormatting>
  <conditionalFormatting sqref="K14:K35">
    <cfRule type="expression" dxfId="8" priority="6">
      <formula>#REF!&gt;90</formula>
    </cfRule>
  </conditionalFormatting>
  <dataValidations count="1">
    <dataValidation type="whole" allowBlank="1" showInputMessage="1" showErrorMessage="1" sqref="D14:D35" xr:uid="{5E0B1709-D10E-43DD-BF0D-27E0E1C14781}">
      <formula1>0</formula1>
      <formula2>90</formula2>
    </dataValidation>
  </dataValidations>
  <pageMargins left="0.70866141732283472" right="0.70866141732283472" top="0.74803149606299213" bottom="0.74803149606299213" header="0.31496062992125984" footer="0.31496062992125984"/>
  <pageSetup paperSize="9" scale="95" orientation="landscape" r:id="rId1"/>
  <headerFooter scaleWithDoc="0">
    <oddFooter>&amp;L&amp;A&amp;R&amp;P/&amp;N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X67"/>
  <sheetViews>
    <sheetView zoomScale="80" zoomScaleNormal="80" zoomScalePageLayoutView="80" workbookViewId="0">
      <selection activeCell="H13" sqref="H13"/>
    </sheetView>
  </sheetViews>
  <sheetFormatPr baseColWidth="10" defaultRowHeight="15" x14ac:dyDescent="0.25"/>
  <cols>
    <col min="1" max="1" width="28.42578125" customWidth="1"/>
    <col min="2" max="2" width="43.85546875" customWidth="1"/>
    <col min="3" max="4" width="16.5703125" bestFit="1" customWidth="1"/>
    <col min="5" max="9" width="16.5703125" customWidth="1"/>
    <col min="10" max="10" width="10.85546875" style="7" bestFit="1" customWidth="1"/>
    <col min="11" max="49" width="11.42578125" style="7"/>
  </cols>
  <sheetData>
    <row r="1" spans="1:50" s="7" customFormat="1" x14ac:dyDescent="0.25"/>
    <row r="2" spans="1:50" s="7" customFormat="1" x14ac:dyDescent="0.25"/>
    <row r="3" spans="1:50" s="7" customFormat="1" ht="37.5" customHeight="1" x14ac:dyDescent="0.35">
      <c r="A3" s="112" t="s">
        <v>0</v>
      </c>
      <c r="B3" s="112"/>
      <c r="C3" s="112"/>
      <c r="D3" s="112"/>
      <c r="E3" s="112"/>
      <c r="F3" s="112"/>
      <c r="G3" s="112"/>
      <c r="H3" s="112"/>
      <c r="I3" s="112"/>
      <c r="J3" s="112"/>
      <c r="K3" s="41"/>
    </row>
    <row r="4" spans="1:50" s="7" customFormat="1" ht="18.75" x14ac:dyDescent="0.3">
      <c r="A4" s="113" t="s">
        <v>21</v>
      </c>
      <c r="B4" s="113"/>
      <c r="C4" s="113"/>
      <c r="D4" s="113"/>
      <c r="E4" s="113"/>
      <c r="F4" s="113"/>
      <c r="G4" s="113"/>
      <c r="H4" s="113"/>
      <c r="I4" s="113"/>
      <c r="J4" s="113"/>
    </row>
    <row r="5" spans="1:50" s="7" customFormat="1" ht="15.75" thickBot="1" x14ac:dyDescent="0.3"/>
    <row r="6" spans="1:50" ht="15.75" thickBot="1" x14ac:dyDescent="0.3">
      <c r="A6" s="15" t="s">
        <v>1</v>
      </c>
      <c r="B6" s="16" t="str">
        <f>Personal!B6</f>
        <v>Promoción del talento</v>
      </c>
      <c r="C6" s="16"/>
      <c r="D6" s="16"/>
      <c r="E6" s="16"/>
      <c r="F6" s="16"/>
      <c r="G6" s="16"/>
      <c r="H6" s="16"/>
      <c r="I6" s="17"/>
      <c r="AX6" s="7"/>
    </row>
    <row r="7" spans="1:50" ht="15.75" thickBot="1" x14ac:dyDescent="0.3">
      <c r="A7" s="15" t="s">
        <v>29</v>
      </c>
      <c r="B7" s="105" t="str">
        <f>IF(OR(Personal!B7="Elegir",Personal!B7=0), "Insertar en la pestaña Personal", Personal!B7)</f>
        <v>3. Doctorandos empresariales</v>
      </c>
      <c r="C7" s="105"/>
      <c r="D7" s="105"/>
      <c r="E7" s="105"/>
      <c r="F7" s="16"/>
      <c r="G7" s="16"/>
      <c r="H7" s="16"/>
      <c r="I7" s="17"/>
      <c r="AX7" s="7"/>
    </row>
    <row r="8" spans="1:50" ht="15.75" thickBot="1" x14ac:dyDescent="0.3">
      <c r="A8" s="15" t="s">
        <v>75</v>
      </c>
      <c r="B8" s="105" t="str">
        <f>IF(OR(Personal!B8="Elegir",Personal!B8=0), "Insertar en la pestaña Personal", Personal!B8)</f>
        <v>Insertar en la pestaña Personal</v>
      </c>
      <c r="C8" s="105"/>
      <c r="D8" s="105"/>
      <c r="E8" s="105"/>
      <c r="F8" s="16"/>
      <c r="G8" s="16"/>
      <c r="H8" s="16"/>
      <c r="I8" s="17"/>
      <c r="AX8" s="7"/>
    </row>
    <row r="9" spans="1:50" s="7" customFormat="1" ht="15.75" thickBot="1" x14ac:dyDescent="0.3">
      <c r="A9" s="12"/>
    </row>
    <row r="10" spans="1:50" ht="15.75" thickBot="1" x14ac:dyDescent="0.3">
      <c r="A10" s="15" t="s">
        <v>2</v>
      </c>
      <c r="B10" s="105" t="str">
        <f>IF(Personal!B11=0, "Insertar en la pestaña Personal", Personal!B11)</f>
        <v>Insertar en la pestaña Personal</v>
      </c>
      <c r="C10" s="105"/>
      <c r="D10" s="105"/>
      <c r="E10" s="105"/>
      <c r="F10" s="40"/>
      <c r="G10" s="40"/>
      <c r="H10" s="40"/>
      <c r="I10" s="17"/>
      <c r="AX10" s="7"/>
    </row>
    <row r="11" spans="1:50" ht="15.75" thickBot="1" x14ac:dyDescent="0.3">
      <c r="A11" s="15" t="s">
        <v>15</v>
      </c>
      <c r="B11" s="105" t="str">
        <f>IF(Personal!B12=0, "Insertar en la pestaña Personal", Personal!B12)</f>
        <v>Insertar en la pestaña Personal</v>
      </c>
      <c r="C11" s="105"/>
      <c r="D11" s="105"/>
      <c r="E11" s="105"/>
      <c r="F11" s="40"/>
      <c r="G11" s="40"/>
      <c r="H11" s="40"/>
      <c r="I11" s="17"/>
      <c r="M11" s="13"/>
      <c r="AX11" s="7"/>
    </row>
    <row r="12" spans="1:50" x14ac:dyDescent="0.25">
      <c r="A12" s="42"/>
      <c r="B12" s="7"/>
      <c r="C12" s="7"/>
      <c r="D12" s="7"/>
      <c r="E12" s="7"/>
      <c r="F12" s="7"/>
      <c r="G12" s="7"/>
      <c r="H12" s="7"/>
      <c r="I12" s="7"/>
      <c r="M12" s="13"/>
      <c r="AX12" s="7"/>
    </row>
    <row r="13" spans="1:50" ht="30" x14ac:dyDescent="0.25">
      <c r="A13" s="43" t="s">
        <v>9</v>
      </c>
      <c r="B13" s="43" t="s">
        <v>7</v>
      </c>
      <c r="C13" s="1" t="s">
        <v>66</v>
      </c>
      <c r="D13" s="1" t="s">
        <v>77</v>
      </c>
      <c r="E13" s="1" t="s">
        <v>87</v>
      </c>
      <c r="F13" s="1" t="s">
        <v>67</v>
      </c>
      <c r="G13" s="1" t="s">
        <v>78</v>
      </c>
      <c r="H13" s="1" t="s">
        <v>88</v>
      </c>
      <c r="I13" s="1" t="s">
        <v>8</v>
      </c>
      <c r="N13" s="9"/>
      <c r="O13" s="9"/>
      <c r="P13" s="9"/>
      <c r="Q13" s="9"/>
      <c r="R13" s="9"/>
    </row>
    <row r="14" spans="1:50" x14ac:dyDescent="0.25">
      <c r="A14" s="22"/>
      <c r="B14" s="22"/>
      <c r="C14" s="23"/>
      <c r="D14" s="23"/>
      <c r="E14" s="24"/>
      <c r="F14" s="31">
        <f>IF(C14&gt;1400,1400,C14)</f>
        <v>0</v>
      </c>
      <c r="G14" s="31">
        <f t="shared" ref="G14:H14" si="0">IF(D14&gt;1400,1400,D14)</f>
        <v>0</v>
      </c>
      <c r="H14" s="31">
        <f t="shared" si="0"/>
        <v>0</v>
      </c>
      <c r="I14" s="31">
        <f>SUM(F14:H14)</f>
        <v>0</v>
      </c>
    </row>
    <row r="15" spans="1:50" x14ac:dyDescent="0.25">
      <c r="A15" s="108" t="s">
        <v>11</v>
      </c>
      <c r="B15" s="108"/>
      <c r="C15" s="45" t="str">
        <f>IF(C14&gt;1400, "Coste&gt;1400€*","")</f>
        <v/>
      </c>
      <c r="D15" s="45" t="str">
        <f t="shared" ref="D15:E15" si="1">IF(D14&gt;1400, "Coste&gt;1400€*","")</f>
        <v/>
      </c>
      <c r="E15" s="45" t="str">
        <f t="shared" si="1"/>
        <v/>
      </c>
      <c r="F15" s="46"/>
      <c r="G15" s="46"/>
      <c r="H15" s="46"/>
      <c r="I15" s="46"/>
    </row>
    <row r="16" spans="1:50" s="7" customFormat="1" x14ac:dyDescent="0.25">
      <c r="A16" s="110" t="s">
        <v>10</v>
      </c>
      <c r="B16" s="110"/>
      <c r="C16" s="110"/>
      <c r="D16" s="110"/>
      <c r="E16" s="110"/>
      <c r="F16" s="110"/>
      <c r="G16" s="110"/>
      <c r="H16" s="110"/>
      <c r="I16" s="110"/>
      <c r="J16" s="110"/>
      <c r="K16" s="110"/>
      <c r="L16" s="110"/>
      <c r="M16" s="110"/>
    </row>
    <row r="17" spans="1:13" s="7" customFormat="1" x14ac:dyDescent="0.25">
      <c r="A17" s="111" t="s">
        <v>6</v>
      </c>
      <c r="B17" s="111"/>
      <c r="C17" s="111"/>
      <c r="D17" s="111"/>
      <c r="E17" s="111"/>
      <c r="F17" s="111"/>
      <c r="G17" s="111"/>
      <c r="H17" s="111"/>
      <c r="I17" s="111"/>
      <c r="J17" s="111"/>
      <c r="K17" s="111"/>
      <c r="L17" s="111"/>
      <c r="M17" s="111"/>
    </row>
    <row r="18" spans="1:13" s="7" customFormat="1" x14ac:dyDescent="0.25">
      <c r="A18" s="47" t="s">
        <v>26</v>
      </c>
    </row>
    <row r="19" spans="1:13" s="7" customFormat="1" x14ac:dyDescent="0.25"/>
    <row r="20" spans="1:13" s="7" customFormat="1" x14ac:dyDescent="0.25"/>
    <row r="21" spans="1:13" s="7" customFormat="1" x14ac:dyDescent="0.25"/>
    <row r="22" spans="1:13" s="7" customFormat="1" x14ac:dyDescent="0.25"/>
    <row r="23" spans="1:13" s="7" customFormat="1" x14ac:dyDescent="0.25"/>
    <row r="24" spans="1:13" s="7" customFormat="1" x14ac:dyDescent="0.25"/>
    <row r="25" spans="1:13" s="7" customFormat="1" x14ac:dyDescent="0.25"/>
    <row r="26" spans="1:13" s="7" customFormat="1" x14ac:dyDescent="0.25"/>
    <row r="27" spans="1:13" s="7" customFormat="1" x14ac:dyDescent="0.25"/>
    <row r="28" spans="1:13" s="7" customFormat="1" x14ac:dyDescent="0.25"/>
    <row r="29" spans="1:13" s="7" customFormat="1" x14ac:dyDescent="0.25"/>
    <row r="30" spans="1:13" s="7" customFormat="1" x14ac:dyDescent="0.25"/>
    <row r="31" spans="1:13" s="7" customFormat="1" x14ac:dyDescent="0.25"/>
    <row r="32" spans="1:13" s="7" customFormat="1" x14ac:dyDescent="0.25"/>
    <row r="33" s="7" customFormat="1" x14ac:dyDescent="0.25"/>
    <row r="34" s="7" customFormat="1" x14ac:dyDescent="0.25"/>
    <row r="35" s="7" customFormat="1" x14ac:dyDescent="0.25"/>
    <row r="36" s="7" customFormat="1" x14ac:dyDescent="0.25"/>
    <row r="37" s="7" customFormat="1" x14ac:dyDescent="0.25"/>
    <row r="38" s="7" customFormat="1" x14ac:dyDescent="0.25"/>
    <row r="39" s="7" customFormat="1" x14ac:dyDescent="0.25"/>
    <row r="40" s="7" customFormat="1" x14ac:dyDescent="0.25"/>
    <row r="41" s="7" customFormat="1" x14ac:dyDescent="0.25"/>
    <row r="42" s="7" customFormat="1" x14ac:dyDescent="0.25"/>
    <row r="43" s="7" customFormat="1" x14ac:dyDescent="0.25"/>
    <row r="44" s="7" customFormat="1" x14ac:dyDescent="0.25"/>
    <row r="45" s="7" customFormat="1" x14ac:dyDescent="0.25"/>
    <row r="46" s="7" customFormat="1" x14ac:dyDescent="0.25"/>
    <row r="47" s="7" customFormat="1" x14ac:dyDescent="0.25"/>
    <row r="48"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sheetData>
  <sheetProtection algorithmName="SHA-512" hashValue="RFNzmezi4MI4wHw/2qLxBfirueVbMSr4T5/0mpfS1LSkauPGMRTqvBerGpLwpbpKqAUrnmkj9Ie8unCKd0GW7Q==" saltValue="/Yj69+em/NezZxHmkpojRA==" spinCount="100000" sheet="1" formatColumns="0" formatRows="0"/>
  <mergeCells count="9">
    <mergeCell ref="A3:J3"/>
    <mergeCell ref="A4:J4"/>
    <mergeCell ref="A15:B15"/>
    <mergeCell ref="A16:M16"/>
    <mergeCell ref="A17:M17"/>
    <mergeCell ref="B10:E10"/>
    <mergeCell ref="B11:E11"/>
    <mergeCell ref="B7:E7"/>
    <mergeCell ref="B8:E8"/>
  </mergeCells>
  <conditionalFormatting sqref="B7:E8">
    <cfRule type="containsText" dxfId="7" priority="1" operator="containsText" text="Insertar en la ">
      <formula>NOT(ISERROR(SEARCH("Insertar en la ",B7)))</formula>
    </cfRule>
  </conditionalFormatting>
  <conditionalFormatting sqref="B10:H11">
    <cfRule type="containsText" dxfId="6" priority="2" operator="containsText" text="Insertar en la ">
      <formula>NOT(ISERROR(SEARCH("Insertar en la ",B10)))</formula>
    </cfRule>
  </conditionalFormatting>
  <conditionalFormatting sqref="C14:E14">
    <cfRule type="cellIs" dxfId="5" priority="3" operator="greaterThan">
      <formula>1400</formula>
    </cfRule>
  </conditionalFormatting>
  <printOptions horizontalCentered="1"/>
  <pageMargins left="0.70866141732283472" right="0.70866141732283472" top="0.74803149606299213" bottom="0.74803149606299213" header="0.31496062992125984" footer="0.31496062992125984"/>
  <pageSetup paperSize="9" scale="94" orientation="landscape" r:id="rId1"/>
  <headerFooter scaleWithDoc="0">
    <oddFooter>&amp;L&amp;A&amp;R&amp;P/&amp;N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Z331"/>
  <sheetViews>
    <sheetView tabSelected="1" zoomScale="80" zoomScaleNormal="80" zoomScalePageLayoutView="80" workbookViewId="0">
      <selection activeCell="G25" sqref="G25"/>
    </sheetView>
  </sheetViews>
  <sheetFormatPr baseColWidth="10" defaultRowHeight="15" x14ac:dyDescent="0.25"/>
  <cols>
    <col min="1" max="1" width="66.85546875" customWidth="1"/>
    <col min="2" max="4" width="22.140625" customWidth="1"/>
    <col min="5" max="5" width="25.85546875" customWidth="1"/>
    <col min="6" max="6" width="23.7109375" style="27" customWidth="1"/>
    <col min="7" max="7" width="27.28515625" style="7" customWidth="1"/>
    <col min="8" max="42" width="11.42578125" style="7"/>
  </cols>
  <sheetData>
    <row r="1" spans="1:104" x14ac:dyDescent="0.25">
      <c r="A1" s="7"/>
      <c r="B1" s="7"/>
      <c r="C1" s="7"/>
      <c r="D1" s="7"/>
      <c r="E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row>
    <row r="2" spans="1:104" x14ac:dyDescent="0.25">
      <c r="A2" s="7"/>
      <c r="B2" s="7"/>
      <c r="C2" s="7"/>
      <c r="D2" s="7"/>
      <c r="E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row>
    <row r="3" spans="1:104" x14ac:dyDescent="0.25">
      <c r="A3" s="7"/>
      <c r="B3" s="7"/>
      <c r="C3" s="7"/>
      <c r="D3" s="7"/>
      <c r="E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row>
    <row r="4" spans="1:104" ht="23.25" x14ac:dyDescent="0.35">
      <c r="A4" s="112" t="s">
        <v>12</v>
      </c>
      <c r="B4" s="112"/>
      <c r="C4" s="112"/>
      <c r="D4" s="112"/>
      <c r="E4" s="112"/>
      <c r="F4" s="28"/>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row>
    <row r="5" spans="1:104" ht="15.75" thickBot="1" x14ac:dyDescent="0.3">
      <c r="A5" s="7"/>
      <c r="B5" s="7"/>
      <c r="C5" s="7"/>
      <c r="D5" s="7"/>
      <c r="E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row>
    <row r="6" spans="1:104" ht="15.75" thickBot="1" x14ac:dyDescent="0.3">
      <c r="A6" s="15" t="s">
        <v>1</v>
      </c>
      <c r="B6" s="16" t="str">
        <f>Personal!B6</f>
        <v>Promoción del talento</v>
      </c>
      <c r="C6" s="16"/>
      <c r="D6" s="16"/>
      <c r="E6" s="17"/>
      <c r="AQ6" s="7"/>
      <c r="AR6" s="7"/>
      <c r="AS6" s="7"/>
      <c r="AT6" s="7"/>
      <c r="AU6" s="7"/>
    </row>
    <row r="7" spans="1:104" ht="15.75" thickBot="1" x14ac:dyDescent="0.3">
      <c r="A7" s="15" t="s">
        <v>29</v>
      </c>
      <c r="B7" s="105" t="str">
        <f>IF(OR(Personal!B7="Elegir",Personal!B7=0), "Insertar en la pestaña Personal", Personal!B7)</f>
        <v>3. Doctorandos empresariales</v>
      </c>
      <c r="C7" s="105"/>
      <c r="D7" s="105"/>
      <c r="E7" s="114"/>
      <c r="AQ7" s="7"/>
      <c r="AR7" s="7"/>
      <c r="AS7" s="7"/>
      <c r="AT7" s="7"/>
      <c r="AU7" s="7"/>
    </row>
    <row r="8" spans="1:104" ht="15.75" thickBot="1" x14ac:dyDescent="0.3">
      <c r="A8" s="15" t="s">
        <v>75</v>
      </c>
      <c r="B8" s="105" t="str">
        <f>IF(OR(Personal!B8="Elegir",Personal!B8=0), "Insertar en la pestaña Personal", Personal!B8)</f>
        <v>Insertar en la pestaña Personal</v>
      </c>
      <c r="C8" s="105"/>
      <c r="D8" s="105"/>
      <c r="E8" s="114"/>
      <c r="AQ8" s="7"/>
      <c r="AR8" s="7"/>
      <c r="AS8" s="7"/>
      <c r="AT8" s="7"/>
      <c r="AU8" s="7"/>
    </row>
    <row r="9" spans="1:104" ht="15.75" thickBot="1" x14ac:dyDescent="0.3">
      <c r="A9" s="15" t="s">
        <v>76</v>
      </c>
      <c r="B9" s="105" t="str">
        <f>Personal!B9</f>
        <v>ASD</v>
      </c>
      <c r="C9" s="105"/>
      <c r="D9" s="105"/>
      <c r="E9" s="114"/>
      <c r="AQ9" s="7"/>
      <c r="AR9" s="7"/>
      <c r="AS9" s="7"/>
      <c r="AT9" s="7"/>
      <c r="AU9" s="7"/>
    </row>
    <row r="10" spans="1:104" s="7" customFormat="1" ht="15.75" thickBot="1" x14ac:dyDescent="0.3">
      <c r="A10" s="12"/>
      <c r="F10" s="27"/>
    </row>
    <row r="11" spans="1:104" ht="15.75" thickBot="1" x14ac:dyDescent="0.3">
      <c r="A11" s="15" t="s">
        <v>2</v>
      </c>
      <c r="B11" s="105" t="str">
        <f>IF(Personal!B11=0, "Insertar en la pestaña Personal", Personal!B11)</f>
        <v>Insertar en la pestaña Personal</v>
      </c>
      <c r="C11" s="105"/>
      <c r="D11" s="105"/>
      <c r="E11" s="114"/>
      <c r="AQ11" s="7"/>
      <c r="AR11" s="7"/>
      <c r="AS11" s="7"/>
      <c r="AT11" s="7"/>
      <c r="AU11" s="7"/>
    </row>
    <row r="12" spans="1:104" ht="15.75" thickBot="1" x14ac:dyDescent="0.3">
      <c r="A12" s="15" t="s">
        <v>15</v>
      </c>
      <c r="B12" s="105" t="str">
        <f>IF(Personal!B12=0, "Insertar en la pestaña Personal", Personal!B12)</f>
        <v>Insertar en la pestaña Personal</v>
      </c>
      <c r="C12" s="105"/>
      <c r="D12" s="105"/>
      <c r="E12" s="114"/>
      <c r="J12" s="13"/>
      <c r="AQ12" s="7"/>
      <c r="AR12" s="7"/>
      <c r="AS12" s="7"/>
      <c r="AT12" s="7"/>
      <c r="AU12" s="7"/>
    </row>
    <row r="13" spans="1:104" x14ac:dyDescent="0.25">
      <c r="A13" s="7"/>
      <c r="B13" s="7"/>
      <c r="C13" s="7"/>
      <c r="D13" s="7"/>
      <c r="E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row>
    <row r="14" spans="1:104" x14ac:dyDescent="0.25">
      <c r="A14" s="2" t="s">
        <v>7</v>
      </c>
      <c r="B14" s="1" t="s">
        <v>68</v>
      </c>
      <c r="C14" s="1" t="s">
        <v>79</v>
      </c>
      <c r="D14" s="1" t="s">
        <v>89</v>
      </c>
      <c r="E14" s="1" t="s">
        <v>13</v>
      </c>
    </row>
    <row r="15" spans="1:104" ht="18.75" customHeight="1" x14ac:dyDescent="0.25">
      <c r="A15" s="3" t="s">
        <v>18</v>
      </c>
      <c r="B15" s="6">
        <f>Personal!C19</f>
        <v>0</v>
      </c>
      <c r="C15" s="6">
        <f>Personal!D19</f>
        <v>0</v>
      </c>
      <c r="D15" s="6">
        <f>Personal!E19</f>
        <v>0</v>
      </c>
      <c r="E15" s="14">
        <f>+B15+C15+D15</f>
        <v>0</v>
      </c>
      <c r="F15" s="27" t="str">
        <f>IF(E24="Limitado","Limitado condición 1","")</f>
        <v/>
      </c>
    </row>
    <row r="16" spans="1:104" ht="18" customHeight="1" x14ac:dyDescent="0.25">
      <c r="A16" s="3" t="s">
        <v>52</v>
      </c>
      <c r="B16" s="6">
        <f>'Matrícula Doctorado'!C15</f>
        <v>0</v>
      </c>
      <c r="C16" s="6">
        <f>'Matrícula Doctorado'!D15</f>
        <v>0</v>
      </c>
      <c r="D16" s="6">
        <f>'Matrícula Doctorado'!E15</f>
        <v>0</v>
      </c>
      <c r="E16" s="14">
        <f>+B16+C16+D16</f>
        <v>0</v>
      </c>
      <c r="F16" s="27" t="str">
        <f>IF(E25="Limitado","Limitado condición 2","")</f>
        <v/>
      </c>
    </row>
    <row r="17" spans="1:10" ht="18.75" customHeight="1" x14ac:dyDescent="0.25">
      <c r="A17" s="3" t="s">
        <v>17</v>
      </c>
      <c r="B17" s="6">
        <f>'S. Externos (Consultoría)'!C36</f>
        <v>0</v>
      </c>
      <c r="C17" s="6">
        <f>'S. Externos (Consultoría)'!D36</f>
        <v>0</v>
      </c>
      <c r="D17" s="18">
        <f>'S. Externos (Consultoría)'!E36</f>
        <v>0</v>
      </c>
      <c r="E17" s="14">
        <f t="shared" ref="E17:E19" si="0">+B17+C17+D17</f>
        <v>0</v>
      </c>
      <c r="F17" s="27" t="str">
        <f>IF(E26="Limitado","Limitado condición 3","")</f>
        <v/>
      </c>
    </row>
    <row r="18" spans="1:10" ht="20.25" customHeight="1" x14ac:dyDescent="0.25">
      <c r="A18" s="3" t="s">
        <v>38</v>
      </c>
      <c r="B18" s="6">
        <f>'S. Externos (Formación)'!F37</f>
        <v>0</v>
      </c>
      <c r="C18" s="6">
        <f>'S. Externos (Formación)'!H37</f>
        <v>0</v>
      </c>
      <c r="D18" s="6">
        <f>'S. Externos (Formación)'!J37</f>
        <v>0</v>
      </c>
      <c r="E18" s="14">
        <f>+B18+C18+D18</f>
        <v>0</v>
      </c>
      <c r="F18" s="27" t="str">
        <f>IF(OR(E27="Limitado", E28="Limitado"), "Limitado condición 3 o 4","")</f>
        <v/>
      </c>
      <c r="G18" s="37"/>
      <c r="H18" s="37"/>
      <c r="I18" s="37"/>
      <c r="J18" s="37"/>
    </row>
    <row r="19" spans="1:10" ht="18" customHeight="1" x14ac:dyDescent="0.25">
      <c r="A19" s="3" t="s">
        <v>19</v>
      </c>
      <c r="B19" s="6">
        <f>Auditoría!F14</f>
        <v>0</v>
      </c>
      <c r="C19" s="6">
        <f>Auditoría!G14</f>
        <v>0</v>
      </c>
      <c r="D19" s="6">
        <f>Auditoría!H14</f>
        <v>0</v>
      </c>
      <c r="E19" s="14">
        <f t="shared" si="0"/>
        <v>0</v>
      </c>
      <c r="F19" s="27" t="str">
        <f>IF(E29="Limitado","Limitado condición 6","")</f>
        <v/>
      </c>
    </row>
    <row r="20" spans="1:10" x14ac:dyDescent="0.25">
      <c r="A20" s="35" t="s">
        <v>14</v>
      </c>
      <c r="B20" s="36">
        <f>SUM(B15:B19)</f>
        <v>0</v>
      </c>
      <c r="C20" s="36">
        <f>SUM(C15:C19)</f>
        <v>0</v>
      </c>
      <c r="D20" s="36">
        <f>SUM(D15:D19)</f>
        <v>0</v>
      </c>
      <c r="E20" s="36">
        <f>SUM(E15:E19)</f>
        <v>0</v>
      </c>
      <c r="F20" s="27" t="str">
        <f>IF(OR(E24="Limitado",E26="Limitado",E28="Limitado", E27="Limitado",E29="Limitado", E25="Limitado"), "Limitado","")</f>
        <v/>
      </c>
    </row>
    <row r="21" spans="1:10" s="7" customFormat="1" ht="8.25" customHeight="1" x14ac:dyDescent="0.25">
      <c r="A21" s="8"/>
      <c r="B21" s="8"/>
      <c r="C21" s="8"/>
      <c r="D21" s="8"/>
      <c r="E21" s="8"/>
      <c r="F21" s="27"/>
      <c r="G21" s="8"/>
    </row>
    <row r="22" spans="1:10" s="7" customFormat="1" x14ac:dyDescent="0.25">
      <c r="A22" s="19"/>
      <c r="B22" s="9"/>
      <c r="C22" s="9"/>
      <c r="D22" s="9"/>
      <c r="E22" s="9"/>
      <c r="F22" s="27"/>
      <c r="G22" s="9"/>
    </row>
    <row r="23" spans="1:10" s="7" customFormat="1" ht="15.75" thickBot="1" x14ac:dyDescent="0.3">
      <c r="A23" s="9"/>
      <c r="B23" s="9"/>
      <c r="C23" s="9"/>
      <c r="D23" s="9"/>
      <c r="E23" s="9"/>
      <c r="F23" s="27"/>
      <c r="G23" s="9"/>
    </row>
    <row r="24" spans="1:10" ht="20.25" customHeight="1" thickBot="1" x14ac:dyDescent="0.3">
      <c r="A24" s="133" t="s">
        <v>40</v>
      </c>
      <c r="B24" s="134"/>
      <c r="C24" s="134"/>
      <c r="D24" s="4" t="s">
        <v>22</v>
      </c>
      <c r="E24" s="5" t="str">
        <f>IF(OR(Personal!C20="Limitado*", Personal!D20="Limitado*", Personal!E20="Limitado*"), "Limitado", "Ok")</f>
        <v>Ok</v>
      </c>
    </row>
    <row r="25" spans="1:10" ht="33.75" customHeight="1" thickBot="1" x14ac:dyDescent="0.3">
      <c r="A25" s="127" t="s">
        <v>53</v>
      </c>
      <c r="B25" s="128"/>
      <c r="C25" s="129"/>
      <c r="D25" s="4" t="s">
        <v>23</v>
      </c>
      <c r="E25" s="5" t="str">
        <f>IF(OR('Matrícula Doctorado'!C16="Limitado*",'Matrícula Doctorado'!D16="Limitado*", 'Matrícula Doctorado'!E16="Limitado*"), "Limitado", "Ok")</f>
        <v>Ok</v>
      </c>
    </row>
    <row r="26" spans="1:10" ht="33.75" customHeight="1" thickBot="1" x14ac:dyDescent="0.3">
      <c r="A26" s="127" t="s">
        <v>55</v>
      </c>
      <c r="B26" s="128"/>
      <c r="C26" s="129"/>
      <c r="D26" s="4" t="s">
        <v>24</v>
      </c>
      <c r="E26" s="5" t="str">
        <f>IF(OR('S. Externos (Consultoría)'!C37="Limitado*",'S. Externos (Consultoría)'!D37="Limitado*", 'S. Externos (Consultoría)'!E37="Limitado*"), "Limitado", "Ok")</f>
        <v>Ok</v>
      </c>
    </row>
    <row r="27" spans="1:10" ht="33.75" customHeight="1" thickBot="1" x14ac:dyDescent="0.3">
      <c r="A27" s="127" t="s">
        <v>56</v>
      </c>
      <c r="B27" s="128"/>
      <c r="C27" s="129"/>
      <c r="D27" s="4" t="s">
        <v>44</v>
      </c>
      <c r="E27" s="5" t="str">
        <f>IF(OR('S. Externos (Formación)'!F38="Limitado*",'S. Externos (Formación)'!H38="Limitado*", 'S. Externos (Formación)'!J38="Limitado*"), "Limitado", "Ok")</f>
        <v>Ok</v>
      </c>
    </row>
    <row r="28" spans="1:10" ht="33.75" customHeight="1" thickBot="1" x14ac:dyDescent="0.3">
      <c r="A28" s="127" t="s">
        <v>57</v>
      </c>
      <c r="B28" s="128"/>
      <c r="C28" s="129"/>
      <c r="D28" s="4" t="s">
        <v>46</v>
      </c>
      <c r="E28" s="5" t="str">
        <f>IF(COUNTIF('S. Externos (Formación)'!$C$14:'S. Externos (Formación)'!$C$270,"&gt;90")&gt;0,"Limitado","OK")</f>
        <v>OK</v>
      </c>
    </row>
    <row r="29" spans="1:10" ht="32.25" customHeight="1" thickBot="1" x14ac:dyDescent="0.3">
      <c r="A29" s="130" t="s">
        <v>58</v>
      </c>
      <c r="B29" s="131"/>
      <c r="C29" s="132"/>
      <c r="D29" s="4" t="s">
        <v>54</v>
      </c>
      <c r="E29" s="5" t="str">
        <f>IF(OR(Auditoría!C14&gt;1400,Auditoría!D14&gt;1400,Auditoría!E14&gt;1400),"Limitado","Ok")</f>
        <v>Ok</v>
      </c>
    </row>
    <row r="30" spans="1:10" s="7" customFormat="1" ht="8.25" customHeight="1" thickBot="1" x14ac:dyDescent="0.3">
      <c r="A30" s="11"/>
      <c r="B30" s="10"/>
      <c r="C30" s="10"/>
      <c r="D30" s="10"/>
      <c r="E30" s="10"/>
      <c r="F30" s="27"/>
    </row>
    <row r="31" spans="1:10" ht="70.5" customHeight="1" thickBot="1" x14ac:dyDescent="0.3">
      <c r="A31" s="124" t="s">
        <v>60</v>
      </c>
      <c r="B31" s="125"/>
      <c r="C31" s="125"/>
      <c r="D31" s="125"/>
      <c r="E31" s="126"/>
      <c r="F31" s="26"/>
      <c r="G31" s="38"/>
    </row>
    <row r="32" spans="1:10" s="7" customFormat="1" x14ac:dyDescent="0.25">
      <c r="F32" s="26"/>
    </row>
    <row r="33" spans="3:6" s="7" customFormat="1" x14ac:dyDescent="0.25">
      <c r="F33" s="26"/>
    </row>
    <row r="34" spans="3:6" s="7" customFormat="1" x14ac:dyDescent="0.25">
      <c r="F34" s="26"/>
    </row>
    <row r="35" spans="3:6" s="7" customFormat="1" x14ac:dyDescent="0.25">
      <c r="F35" s="26"/>
    </row>
    <row r="36" spans="3:6" s="7" customFormat="1" x14ac:dyDescent="0.25">
      <c r="F36" s="26"/>
    </row>
    <row r="37" spans="3:6" s="7" customFormat="1" x14ac:dyDescent="0.25">
      <c r="F37" s="27"/>
    </row>
    <row r="38" spans="3:6" s="7" customFormat="1" x14ac:dyDescent="0.25">
      <c r="F38" s="27"/>
    </row>
    <row r="39" spans="3:6" s="7" customFormat="1" x14ac:dyDescent="0.25">
      <c r="F39" s="27"/>
    </row>
    <row r="40" spans="3:6" s="7" customFormat="1" x14ac:dyDescent="0.25">
      <c r="F40" s="27"/>
    </row>
    <row r="41" spans="3:6" s="7" customFormat="1" x14ac:dyDescent="0.25">
      <c r="C41" s="29"/>
      <c r="F41" s="27"/>
    </row>
    <row r="42" spans="3:6" s="7" customFormat="1" x14ac:dyDescent="0.25">
      <c r="F42" s="27"/>
    </row>
    <row r="43" spans="3:6" s="7" customFormat="1" x14ac:dyDescent="0.25">
      <c r="F43" s="27"/>
    </row>
    <row r="44" spans="3:6" s="7" customFormat="1" x14ac:dyDescent="0.25">
      <c r="F44" s="27"/>
    </row>
    <row r="45" spans="3:6" s="7" customFormat="1" x14ac:dyDescent="0.25">
      <c r="F45" s="27"/>
    </row>
    <row r="46" spans="3:6" s="7" customFormat="1" x14ac:dyDescent="0.25">
      <c r="F46" s="27"/>
    </row>
    <row r="47" spans="3:6" s="7" customFormat="1" x14ac:dyDescent="0.25">
      <c r="F47" s="27"/>
    </row>
    <row r="48" spans="3:6" s="7" customFormat="1" x14ac:dyDescent="0.25">
      <c r="F48" s="27"/>
    </row>
    <row r="49" spans="6:6" s="7" customFormat="1" x14ac:dyDescent="0.25">
      <c r="F49" s="27"/>
    </row>
    <row r="50" spans="6:6" s="7" customFormat="1" x14ac:dyDescent="0.25">
      <c r="F50" s="27"/>
    </row>
    <row r="51" spans="6:6" s="7" customFormat="1" x14ac:dyDescent="0.25">
      <c r="F51" s="27"/>
    </row>
    <row r="52" spans="6:6" s="7" customFormat="1" x14ac:dyDescent="0.25">
      <c r="F52" s="27"/>
    </row>
    <row r="53" spans="6:6" s="7" customFormat="1" x14ac:dyDescent="0.25">
      <c r="F53" s="27"/>
    </row>
    <row r="54" spans="6:6" s="7" customFormat="1" x14ac:dyDescent="0.25">
      <c r="F54" s="27"/>
    </row>
    <row r="55" spans="6:6" s="7" customFormat="1" x14ac:dyDescent="0.25">
      <c r="F55" s="27"/>
    </row>
    <row r="56" spans="6:6" s="7" customFormat="1" x14ac:dyDescent="0.25">
      <c r="F56" s="27"/>
    </row>
    <row r="57" spans="6:6" s="7" customFormat="1" x14ac:dyDescent="0.25">
      <c r="F57" s="27"/>
    </row>
    <row r="58" spans="6:6" s="7" customFormat="1" x14ac:dyDescent="0.25">
      <c r="F58" s="27"/>
    </row>
    <row r="59" spans="6:6" s="7" customFormat="1" x14ac:dyDescent="0.25">
      <c r="F59" s="27"/>
    </row>
    <row r="60" spans="6:6" s="7" customFormat="1" x14ac:dyDescent="0.25">
      <c r="F60" s="27"/>
    </row>
    <row r="61" spans="6:6" s="7" customFormat="1" x14ac:dyDescent="0.25">
      <c r="F61" s="27"/>
    </row>
    <row r="62" spans="6:6" s="7" customFormat="1" x14ac:dyDescent="0.25">
      <c r="F62" s="27"/>
    </row>
    <row r="63" spans="6:6" s="7" customFormat="1" x14ac:dyDescent="0.25">
      <c r="F63" s="27"/>
    </row>
    <row r="64" spans="6:6" s="7" customFormat="1" x14ac:dyDescent="0.25">
      <c r="F64" s="27"/>
    </row>
    <row r="65" spans="6:6" s="7" customFormat="1" x14ac:dyDescent="0.25">
      <c r="F65" s="27"/>
    </row>
    <row r="66" spans="6:6" s="7" customFormat="1" x14ac:dyDescent="0.25">
      <c r="F66" s="27"/>
    </row>
    <row r="67" spans="6:6" s="7" customFormat="1" x14ac:dyDescent="0.25">
      <c r="F67" s="27"/>
    </row>
    <row r="68" spans="6:6" s="7" customFormat="1" x14ac:dyDescent="0.25">
      <c r="F68" s="27"/>
    </row>
    <row r="69" spans="6:6" s="7" customFormat="1" x14ac:dyDescent="0.25">
      <c r="F69" s="27"/>
    </row>
    <row r="70" spans="6:6" s="7" customFormat="1" x14ac:dyDescent="0.25">
      <c r="F70" s="27"/>
    </row>
    <row r="71" spans="6:6" s="7" customFormat="1" x14ac:dyDescent="0.25">
      <c r="F71" s="27"/>
    </row>
    <row r="72" spans="6:6" s="7" customFormat="1" x14ac:dyDescent="0.25">
      <c r="F72" s="27"/>
    </row>
    <row r="73" spans="6:6" s="7" customFormat="1" x14ac:dyDescent="0.25">
      <c r="F73" s="27"/>
    </row>
    <row r="74" spans="6:6" s="7" customFormat="1" x14ac:dyDescent="0.25">
      <c r="F74" s="27"/>
    </row>
    <row r="75" spans="6:6" s="7" customFormat="1" x14ac:dyDescent="0.25">
      <c r="F75" s="27"/>
    </row>
    <row r="76" spans="6:6" s="7" customFormat="1" x14ac:dyDescent="0.25">
      <c r="F76" s="27"/>
    </row>
    <row r="77" spans="6:6" s="7" customFormat="1" x14ac:dyDescent="0.25">
      <c r="F77" s="27"/>
    </row>
    <row r="78" spans="6:6" s="7" customFormat="1" x14ac:dyDescent="0.25">
      <c r="F78" s="27"/>
    </row>
    <row r="79" spans="6:6" s="7" customFormat="1" x14ac:dyDescent="0.25">
      <c r="F79" s="27"/>
    </row>
    <row r="80" spans="6:6" s="7" customFormat="1" x14ac:dyDescent="0.25">
      <c r="F80" s="27"/>
    </row>
    <row r="81" spans="6:6" s="7" customFormat="1" x14ac:dyDescent="0.25">
      <c r="F81" s="27"/>
    </row>
    <row r="82" spans="6:6" s="7" customFormat="1" x14ac:dyDescent="0.25">
      <c r="F82" s="27"/>
    </row>
    <row r="83" spans="6:6" s="7" customFormat="1" x14ac:dyDescent="0.25">
      <c r="F83" s="27"/>
    </row>
    <row r="84" spans="6:6" s="7" customFormat="1" x14ac:dyDescent="0.25">
      <c r="F84" s="27"/>
    </row>
    <row r="85" spans="6:6" s="7" customFormat="1" x14ac:dyDescent="0.25">
      <c r="F85" s="27"/>
    </row>
    <row r="86" spans="6:6" s="7" customFormat="1" x14ac:dyDescent="0.25">
      <c r="F86" s="27"/>
    </row>
    <row r="87" spans="6:6" s="7" customFormat="1" x14ac:dyDescent="0.25">
      <c r="F87" s="27"/>
    </row>
    <row r="88" spans="6:6" s="7" customFormat="1" x14ac:dyDescent="0.25">
      <c r="F88" s="27"/>
    </row>
    <row r="89" spans="6:6" s="7" customFormat="1" x14ac:dyDescent="0.25">
      <c r="F89" s="27"/>
    </row>
    <row r="90" spans="6:6" s="7" customFormat="1" x14ac:dyDescent="0.25">
      <c r="F90" s="27"/>
    </row>
    <row r="91" spans="6:6" s="7" customFormat="1" x14ac:dyDescent="0.25">
      <c r="F91" s="27"/>
    </row>
    <row r="92" spans="6:6" s="7" customFormat="1" x14ac:dyDescent="0.25">
      <c r="F92" s="27"/>
    </row>
    <row r="93" spans="6:6" s="7" customFormat="1" x14ac:dyDescent="0.25">
      <c r="F93" s="27"/>
    </row>
    <row r="94" spans="6:6" s="7" customFormat="1" x14ac:dyDescent="0.25">
      <c r="F94" s="27"/>
    </row>
    <row r="95" spans="6:6" s="7" customFormat="1" x14ac:dyDescent="0.25">
      <c r="F95" s="27"/>
    </row>
    <row r="96" spans="6:6" s="7" customFormat="1" x14ac:dyDescent="0.25">
      <c r="F96" s="27"/>
    </row>
    <row r="97" spans="6:6" s="7" customFormat="1" x14ac:dyDescent="0.25">
      <c r="F97" s="27"/>
    </row>
    <row r="98" spans="6:6" s="7" customFormat="1" x14ac:dyDescent="0.25">
      <c r="F98" s="27"/>
    </row>
    <row r="99" spans="6:6" s="7" customFormat="1" x14ac:dyDescent="0.25">
      <c r="F99" s="27"/>
    </row>
    <row r="100" spans="6:6" s="7" customFormat="1" x14ac:dyDescent="0.25">
      <c r="F100" s="27"/>
    </row>
    <row r="101" spans="6:6" s="7" customFormat="1" x14ac:dyDescent="0.25">
      <c r="F101" s="27"/>
    </row>
    <row r="102" spans="6:6" s="7" customFormat="1" x14ac:dyDescent="0.25">
      <c r="F102" s="27"/>
    </row>
    <row r="103" spans="6:6" s="7" customFormat="1" x14ac:dyDescent="0.25">
      <c r="F103" s="27"/>
    </row>
    <row r="104" spans="6:6" s="7" customFormat="1" x14ac:dyDescent="0.25">
      <c r="F104" s="27"/>
    </row>
    <row r="105" spans="6:6" s="7" customFormat="1" x14ac:dyDescent="0.25">
      <c r="F105" s="27"/>
    </row>
    <row r="106" spans="6:6" s="7" customFormat="1" x14ac:dyDescent="0.25">
      <c r="F106" s="27"/>
    </row>
    <row r="107" spans="6:6" s="7" customFormat="1" x14ac:dyDescent="0.25">
      <c r="F107" s="27"/>
    </row>
    <row r="108" spans="6:6" s="7" customFormat="1" x14ac:dyDescent="0.25">
      <c r="F108" s="27"/>
    </row>
    <row r="109" spans="6:6" s="7" customFormat="1" x14ac:dyDescent="0.25">
      <c r="F109" s="27"/>
    </row>
    <row r="110" spans="6:6" s="7" customFormat="1" x14ac:dyDescent="0.25">
      <c r="F110" s="27"/>
    </row>
    <row r="111" spans="6:6" s="7" customFormat="1" x14ac:dyDescent="0.25">
      <c r="F111" s="27"/>
    </row>
    <row r="112" spans="6:6" s="7" customFormat="1" x14ac:dyDescent="0.25">
      <c r="F112" s="27"/>
    </row>
    <row r="113" spans="6:6" s="7" customFormat="1" x14ac:dyDescent="0.25">
      <c r="F113" s="27"/>
    </row>
    <row r="114" spans="6:6" s="7" customFormat="1" x14ac:dyDescent="0.25">
      <c r="F114" s="27"/>
    </row>
    <row r="115" spans="6:6" s="7" customFormat="1" x14ac:dyDescent="0.25">
      <c r="F115" s="27"/>
    </row>
    <row r="116" spans="6:6" s="7" customFormat="1" x14ac:dyDescent="0.25">
      <c r="F116" s="27"/>
    </row>
    <row r="117" spans="6:6" s="7" customFormat="1" x14ac:dyDescent="0.25">
      <c r="F117" s="27"/>
    </row>
    <row r="118" spans="6:6" s="7" customFormat="1" x14ac:dyDescent="0.25">
      <c r="F118" s="27"/>
    </row>
    <row r="119" spans="6:6" s="7" customFormat="1" x14ac:dyDescent="0.25">
      <c r="F119" s="27"/>
    </row>
    <row r="120" spans="6:6" s="7" customFormat="1" x14ac:dyDescent="0.25">
      <c r="F120" s="27"/>
    </row>
    <row r="121" spans="6:6" s="7" customFormat="1" x14ac:dyDescent="0.25">
      <c r="F121" s="27"/>
    </row>
    <row r="122" spans="6:6" s="7" customFormat="1" x14ac:dyDescent="0.25">
      <c r="F122" s="27"/>
    </row>
    <row r="123" spans="6:6" s="7" customFormat="1" x14ac:dyDescent="0.25">
      <c r="F123" s="27"/>
    </row>
    <row r="124" spans="6:6" s="7" customFormat="1" x14ac:dyDescent="0.25">
      <c r="F124" s="27"/>
    </row>
    <row r="125" spans="6:6" s="7" customFormat="1" x14ac:dyDescent="0.25">
      <c r="F125" s="27"/>
    </row>
    <row r="126" spans="6:6" s="7" customFormat="1" x14ac:dyDescent="0.25">
      <c r="F126" s="27"/>
    </row>
    <row r="127" spans="6:6" s="7" customFormat="1" x14ac:dyDescent="0.25">
      <c r="F127" s="27"/>
    </row>
    <row r="128" spans="6:6" s="7" customFormat="1" x14ac:dyDescent="0.25">
      <c r="F128" s="27"/>
    </row>
    <row r="129" spans="6:6" s="7" customFormat="1" x14ac:dyDescent="0.25">
      <c r="F129" s="27"/>
    </row>
    <row r="130" spans="6:6" s="7" customFormat="1" x14ac:dyDescent="0.25">
      <c r="F130" s="27"/>
    </row>
    <row r="131" spans="6:6" s="7" customFormat="1" x14ac:dyDescent="0.25">
      <c r="F131" s="27"/>
    </row>
    <row r="132" spans="6:6" s="7" customFormat="1" x14ac:dyDescent="0.25">
      <c r="F132" s="27"/>
    </row>
    <row r="133" spans="6:6" s="7" customFormat="1" x14ac:dyDescent="0.25">
      <c r="F133" s="27"/>
    </row>
    <row r="134" spans="6:6" s="7" customFormat="1" x14ac:dyDescent="0.25">
      <c r="F134" s="27"/>
    </row>
    <row r="135" spans="6:6" s="7" customFormat="1" x14ac:dyDescent="0.25">
      <c r="F135" s="27"/>
    </row>
    <row r="136" spans="6:6" s="7" customFormat="1" x14ac:dyDescent="0.25">
      <c r="F136" s="27"/>
    </row>
    <row r="137" spans="6:6" s="7" customFormat="1" x14ac:dyDescent="0.25">
      <c r="F137" s="27"/>
    </row>
    <row r="138" spans="6:6" s="7" customFormat="1" x14ac:dyDescent="0.25">
      <c r="F138" s="27"/>
    </row>
    <row r="139" spans="6:6" s="7" customFormat="1" x14ac:dyDescent="0.25">
      <c r="F139" s="27"/>
    </row>
    <row r="140" spans="6:6" s="7" customFormat="1" x14ac:dyDescent="0.25">
      <c r="F140" s="27"/>
    </row>
    <row r="141" spans="6:6" s="7" customFormat="1" x14ac:dyDescent="0.25">
      <c r="F141" s="27"/>
    </row>
    <row r="142" spans="6:6" s="7" customFormat="1" x14ac:dyDescent="0.25">
      <c r="F142" s="27"/>
    </row>
    <row r="143" spans="6:6" s="7" customFormat="1" x14ac:dyDescent="0.25">
      <c r="F143" s="27"/>
    </row>
    <row r="144" spans="6:6" s="7" customFormat="1" x14ac:dyDescent="0.25">
      <c r="F144" s="27"/>
    </row>
    <row r="145" spans="6:6" s="7" customFormat="1" x14ac:dyDescent="0.25">
      <c r="F145" s="27"/>
    </row>
    <row r="146" spans="6:6" s="7" customFormat="1" x14ac:dyDescent="0.25">
      <c r="F146" s="27"/>
    </row>
    <row r="147" spans="6:6" s="7" customFormat="1" x14ac:dyDescent="0.25">
      <c r="F147" s="27"/>
    </row>
    <row r="148" spans="6:6" s="7" customFormat="1" x14ac:dyDescent="0.25">
      <c r="F148" s="27"/>
    </row>
    <row r="149" spans="6:6" s="7" customFormat="1" x14ac:dyDescent="0.25">
      <c r="F149" s="27"/>
    </row>
    <row r="150" spans="6:6" s="7" customFormat="1" x14ac:dyDescent="0.25">
      <c r="F150" s="27"/>
    </row>
    <row r="151" spans="6:6" s="7" customFormat="1" x14ac:dyDescent="0.25">
      <c r="F151" s="27"/>
    </row>
    <row r="152" spans="6:6" s="7" customFormat="1" x14ac:dyDescent="0.25">
      <c r="F152" s="27"/>
    </row>
    <row r="153" spans="6:6" s="7" customFormat="1" x14ac:dyDescent="0.25">
      <c r="F153" s="27"/>
    </row>
    <row r="154" spans="6:6" s="7" customFormat="1" x14ac:dyDescent="0.25">
      <c r="F154" s="27"/>
    </row>
    <row r="155" spans="6:6" s="7" customFormat="1" x14ac:dyDescent="0.25">
      <c r="F155" s="27"/>
    </row>
    <row r="156" spans="6:6" s="7" customFormat="1" x14ac:dyDescent="0.25">
      <c r="F156" s="27"/>
    </row>
    <row r="157" spans="6:6" s="7" customFormat="1" x14ac:dyDescent="0.25">
      <c r="F157" s="27"/>
    </row>
    <row r="158" spans="6:6" s="7" customFormat="1" x14ac:dyDescent="0.25">
      <c r="F158" s="27"/>
    </row>
    <row r="159" spans="6:6" s="7" customFormat="1" x14ac:dyDescent="0.25">
      <c r="F159" s="27"/>
    </row>
    <row r="160" spans="6:6" s="7" customFormat="1" x14ac:dyDescent="0.25">
      <c r="F160" s="27"/>
    </row>
    <row r="161" spans="6:6" s="7" customFormat="1" x14ac:dyDescent="0.25">
      <c r="F161" s="27"/>
    </row>
    <row r="162" spans="6:6" s="7" customFormat="1" x14ac:dyDescent="0.25">
      <c r="F162" s="27"/>
    </row>
    <row r="163" spans="6:6" s="7" customFormat="1" x14ac:dyDescent="0.25">
      <c r="F163" s="27"/>
    </row>
    <row r="164" spans="6:6" s="7" customFormat="1" x14ac:dyDescent="0.25">
      <c r="F164" s="27"/>
    </row>
    <row r="165" spans="6:6" s="7" customFormat="1" x14ac:dyDescent="0.25">
      <c r="F165" s="27"/>
    </row>
    <row r="166" spans="6:6" s="7" customFormat="1" x14ac:dyDescent="0.25">
      <c r="F166" s="27"/>
    </row>
    <row r="167" spans="6:6" s="7" customFormat="1" x14ac:dyDescent="0.25">
      <c r="F167" s="27"/>
    </row>
    <row r="168" spans="6:6" s="7" customFormat="1" x14ac:dyDescent="0.25">
      <c r="F168" s="27"/>
    </row>
    <row r="169" spans="6:6" s="7" customFormat="1" x14ac:dyDescent="0.25">
      <c r="F169" s="27"/>
    </row>
    <row r="170" spans="6:6" s="7" customFormat="1" x14ac:dyDescent="0.25">
      <c r="F170" s="27"/>
    </row>
    <row r="171" spans="6:6" s="7" customFormat="1" x14ac:dyDescent="0.25">
      <c r="F171" s="27"/>
    </row>
    <row r="172" spans="6:6" s="7" customFormat="1" x14ac:dyDescent="0.25">
      <c r="F172" s="27"/>
    </row>
    <row r="173" spans="6:6" s="7" customFormat="1" x14ac:dyDescent="0.25">
      <c r="F173" s="27"/>
    </row>
    <row r="174" spans="6:6" s="7" customFormat="1" x14ac:dyDescent="0.25">
      <c r="F174" s="27"/>
    </row>
    <row r="175" spans="6:6" s="7" customFormat="1" x14ac:dyDescent="0.25">
      <c r="F175" s="27"/>
    </row>
    <row r="176" spans="6:6" s="7" customFormat="1" x14ac:dyDescent="0.25">
      <c r="F176" s="27"/>
    </row>
    <row r="177" spans="6:6" s="7" customFormat="1" x14ac:dyDescent="0.25">
      <c r="F177" s="27"/>
    </row>
    <row r="178" spans="6:6" s="7" customFormat="1" x14ac:dyDescent="0.25">
      <c r="F178" s="27"/>
    </row>
    <row r="179" spans="6:6" s="7" customFormat="1" x14ac:dyDescent="0.25">
      <c r="F179" s="27"/>
    </row>
    <row r="180" spans="6:6" s="7" customFormat="1" x14ac:dyDescent="0.25">
      <c r="F180" s="27"/>
    </row>
    <row r="181" spans="6:6" s="7" customFormat="1" x14ac:dyDescent="0.25">
      <c r="F181" s="27"/>
    </row>
    <row r="182" spans="6:6" s="7" customFormat="1" x14ac:dyDescent="0.25">
      <c r="F182" s="27"/>
    </row>
    <row r="183" spans="6:6" s="7" customFormat="1" x14ac:dyDescent="0.25">
      <c r="F183" s="27"/>
    </row>
    <row r="184" spans="6:6" s="7" customFormat="1" x14ac:dyDescent="0.25">
      <c r="F184" s="27"/>
    </row>
    <row r="185" spans="6:6" s="7" customFormat="1" x14ac:dyDescent="0.25">
      <c r="F185" s="27"/>
    </row>
    <row r="186" spans="6:6" s="7" customFormat="1" x14ac:dyDescent="0.25">
      <c r="F186" s="27"/>
    </row>
    <row r="187" spans="6:6" s="7" customFormat="1" x14ac:dyDescent="0.25">
      <c r="F187" s="27"/>
    </row>
    <row r="188" spans="6:6" s="7" customFormat="1" x14ac:dyDescent="0.25">
      <c r="F188" s="27"/>
    </row>
    <row r="189" spans="6:6" s="7" customFormat="1" x14ac:dyDescent="0.25">
      <c r="F189" s="27"/>
    </row>
    <row r="190" spans="6:6" s="7" customFormat="1" x14ac:dyDescent="0.25">
      <c r="F190" s="27"/>
    </row>
    <row r="191" spans="6:6" s="7" customFormat="1" x14ac:dyDescent="0.25">
      <c r="F191" s="27"/>
    </row>
    <row r="192" spans="6:6" s="7" customFormat="1" x14ac:dyDescent="0.25">
      <c r="F192" s="27"/>
    </row>
    <row r="193" spans="6:6" s="7" customFormat="1" x14ac:dyDescent="0.25">
      <c r="F193" s="27"/>
    </row>
    <row r="194" spans="6:6" s="7" customFormat="1" x14ac:dyDescent="0.25">
      <c r="F194" s="27"/>
    </row>
    <row r="195" spans="6:6" s="7" customFormat="1" x14ac:dyDescent="0.25">
      <c r="F195" s="27"/>
    </row>
    <row r="196" spans="6:6" s="7" customFormat="1" x14ac:dyDescent="0.25">
      <c r="F196" s="27"/>
    </row>
    <row r="197" spans="6:6" s="7" customFormat="1" x14ac:dyDescent="0.25">
      <c r="F197" s="27"/>
    </row>
    <row r="198" spans="6:6" s="7" customFormat="1" x14ac:dyDescent="0.25">
      <c r="F198" s="27"/>
    </row>
    <row r="199" spans="6:6" s="7" customFormat="1" x14ac:dyDescent="0.25">
      <c r="F199" s="27"/>
    </row>
    <row r="200" spans="6:6" s="7" customFormat="1" x14ac:dyDescent="0.25">
      <c r="F200" s="27"/>
    </row>
    <row r="201" spans="6:6" s="7" customFormat="1" x14ac:dyDescent="0.25">
      <c r="F201" s="27"/>
    </row>
    <row r="202" spans="6:6" s="7" customFormat="1" x14ac:dyDescent="0.25">
      <c r="F202" s="27"/>
    </row>
    <row r="203" spans="6:6" s="7" customFormat="1" x14ac:dyDescent="0.25">
      <c r="F203" s="27"/>
    </row>
    <row r="204" spans="6:6" s="7" customFormat="1" x14ac:dyDescent="0.25">
      <c r="F204" s="27"/>
    </row>
    <row r="205" spans="6:6" s="7" customFormat="1" x14ac:dyDescent="0.25">
      <c r="F205" s="27"/>
    </row>
    <row r="206" spans="6:6" s="7" customFormat="1" x14ac:dyDescent="0.25">
      <c r="F206" s="27"/>
    </row>
    <row r="207" spans="6:6" s="7" customFormat="1" x14ac:dyDescent="0.25">
      <c r="F207" s="27"/>
    </row>
    <row r="208" spans="6:6" s="7" customFormat="1" x14ac:dyDescent="0.25">
      <c r="F208" s="27"/>
    </row>
    <row r="209" spans="6:6" s="7" customFormat="1" x14ac:dyDescent="0.25">
      <c r="F209" s="27"/>
    </row>
    <row r="210" spans="6:6" s="7" customFormat="1" x14ac:dyDescent="0.25">
      <c r="F210" s="27"/>
    </row>
    <row r="211" spans="6:6" s="7" customFormat="1" x14ac:dyDescent="0.25">
      <c r="F211" s="27"/>
    </row>
    <row r="212" spans="6:6" s="7" customFormat="1" x14ac:dyDescent="0.25">
      <c r="F212" s="27"/>
    </row>
    <row r="213" spans="6:6" s="7" customFormat="1" x14ac:dyDescent="0.25">
      <c r="F213" s="27"/>
    </row>
    <row r="214" spans="6:6" s="7" customFormat="1" x14ac:dyDescent="0.25">
      <c r="F214" s="27"/>
    </row>
    <row r="215" spans="6:6" s="7" customFormat="1" x14ac:dyDescent="0.25">
      <c r="F215" s="27"/>
    </row>
    <row r="216" spans="6:6" s="7" customFormat="1" x14ac:dyDescent="0.25">
      <c r="F216" s="27"/>
    </row>
    <row r="217" spans="6:6" s="7" customFormat="1" x14ac:dyDescent="0.25">
      <c r="F217" s="27"/>
    </row>
    <row r="218" spans="6:6" s="7" customFormat="1" x14ac:dyDescent="0.25">
      <c r="F218" s="27"/>
    </row>
    <row r="219" spans="6:6" s="7" customFormat="1" x14ac:dyDescent="0.25">
      <c r="F219" s="27"/>
    </row>
    <row r="220" spans="6:6" s="7" customFormat="1" x14ac:dyDescent="0.25">
      <c r="F220" s="27"/>
    </row>
    <row r="221" spans="6:6" s="7" customFormat="1" x14ac:dyDescent="0.25">
      <c r="F221" s="27"/>
    </row>
    <row r="222" spans="6:6" s="7" customFormat="1" x14ac:dyDescent="0.25">
      <c r="F222" s="27"/>
    </row>
    <row r="223" spans="6:6" s="7" customFormat="1" x14ac:dyDescent="0.25">
      <c r="F223" s="27"/>
    </row>
    <row r="224" spans="6:6" s="7" customFormat="1" x14ac:dyDescent="0.25">
      <c r="F224" s="27"/>
    </row>
    <row r="225" spans="6:6" s="7" customFormat="1" x14ac:dyDescent="0.25">
      <c r="F225" s="27"/>
    </row>
    <row r="226" spans="6:6" s="7" customFormat="1" x14ac:dyDescent="0.25">
      <c r="F226" s="27"/>
    </row>
    <row r="227" spans="6:6" s="7" customFormat="1" x14ac:dyDescent="0.25">
      <c r="F227" s="27"/>
    </row>
    <row r="228" spans="6:6" s="7" customFormat="1" x14ac:dyDescent="0.25">
      <c r="F228" s="27"/>
    </row>
    <row r="229" spans="6:6" s="7" customFormat="1" x14ac:dyDescent="0.25">
      <c r="F229" s="27"/>
    </row>
    <row r="230" spans="6:6" s="7" customFormat="1" x14ac:dyDescent="0.25">
      <c r="F230" s="27"/>
    </row>
    <row r="231" spans="6:6" s="7" customFormat="1" x14ac:dyDescent="0.25">
      <c r="F231" s="27"/>
    </row>
    <row r="232" spans="6:6" s="7" customFormat="1" x14ac:dyDescent="0.25">
      <c r="F232" s="27"/>
    </row>
    <row r="233" spans="6:6" s="7" customFormat="1" x14ac:dyDescent="0.25">
      <c r="F233" s="27"/>
    </row>
    <row r="234" spans="6:6" s="7" customFormat="1" x14ac:dyDescent="0.25">
      <c r="F234" s="27"/>
    </row>
    <row r="235" spans="6:6" s="7" customFormat="1" x14ac:dyDescent="0.25">
      <c r="F235" s="27"/>
    </row>
    <row r="236" spans="6:6" s="7" customFormat="1" x14ac:dyDescent="0.25">
      <c r="F236" s="27"/>
    </row>
    <row r="237" spans="6:6" s="7" customFormat="1" x14ac:dyDescent="0.25">
      <c r="F237" s="27"/>
    </row>
    <row r="238" spans="6:6" s="7" customFormat="1" x14ac:dyDescent="0.25">
      <c r="F238" s="27"/>
    </row>
    <row r="239" spans="6:6" s="7" customFormat="1" x14ac:dyDescent="0.25">
      <c r="F239" s="27"/>
    </row>
    <row r="240" spans="6:6" s="7" customFormat="1" x14ac:dyDescent="0.25">
      <c r="F240" s="27"/>
    </row>
    <row r="241" spans="6:6" s="7" customFormat="1" x14ac:dyDescent="0.25">
      <c r="F241" s="27"/>
    </row>
    <row r="242" spans="6:6" s="7" customFormat="1" x14ac:dyDescent="0.25">
      <c r="F242" s="27"/>
    </row>
    <row r="243" spans="6:6" s="7" customFormat="1" x14ac:dyDescent="0.25">
      <c r="F243" s="27"/>
    </row>
    <row r="244" spans="6:6" s="7" customFormat="1" x14ac:dyDescent="0.25">
      <c r="F244" s="27"/>
    </row>
    <row r="245" spans="6:6" s="7" customFormat="1" x14ac:dyDescent="0.25">
      <c r="F245" s="27"/>
    </row>
    <row r="246" spans="6:6" s="7" customFormat="1" x14ac:dyDescent="0.25">
      <c r="F246" s="27"/>
    </row>
    <row r="247" spans="6:6" s="7" customFormat="1" x14ac:dyDescent="0.25">
      <c r="F247" s="27"/>
    </row>
    <row r="248" spans="6:6" s="7" customFormat="1" x14ac:dyDescent="0.25">
      <c r="F248" s="27"/>
    </row>
    <row r="249" spans="6:6" s="7" customFormat="1" x14ac:dyDescent="0.25">
      <c r="F249" s="27"/>
    </row>
    <row r="250" spans="6:6" s="7" customFormat="1" x14ac:dyDescent="0.25">
      <c r="F250" s="27"/>
    </row>
    <row r="251" spans="6:6" s="7" customFormat="1" x14ac:dyDescent="0.25">
      <c r="F251" s="27"/>
    </row>
    <row r="252" spans="6:6" s="7" customFormat="1" x14ac:dyDescent="0.25">
      <c r="F252" s="27"/>
    </row>
    <row r="253" spans="6:6" s="7" customFormat="1" x14ac:dyDescent="0.25">
      <c r="F253" s="27"/>
    </row>
    <row r="254" spans="6:6" s="7" customFormat="1" x14ac:dyDescent="0.25">
      <c r="F254" s="27"/>
    </row>
    <row r="255" spans="6:6" s="7" customFormat="1" x14ac:dyDescent="0.25">
      <c r="F255" s="27"/>
    </row>
    <row r="256" spans="6:6" s="7" customFormat="1" x14ac:dyDescent="0.25">
      <c r="F256" s="27"/>
    </row>
    <row r="257" spans="6:6" s="7" customFormat="1" x14ac:dyDescent="0.25">
      <c r="F257" s="27"/>
    </row>
    <row r="258" spans="6:6" s="7" customFormat="1" x14ac:dyDescent="0.25">
      <c r="F258" s="27"/>
    </row>
    <row r="259" spans="6:6" s="7" customFormat="1" x14ac:dyDescent="0.25">
      <c r="F259" s="27"/>
    </row>
    <row r="260" spans="6:6" s="7" customFormat="1" x14ac:dyDescent="0.25">
      <c r="F260" s="27"/>
    </row>
    <row r="261" spans="6:6" s="7" customFormat="1" x14ac:dyDescent="0.25">
      <c r="F261" s="27"/>
    </row>
    <row r="262" spans="6:6" s="7" customFormat="1" x14ac:dyDescent="0.25">
      <c r="F262" s="27"/>
    </row>
    <row r="263" spans="6:6" s="7" customFormat="1" x14ac:dyDescent="0.25">
      <c r="F263" s="27"/>
    </row>
    <row r="264" spans="6:6" s="7" customFormat="1" x14ac:dyDescent="0.25">
      <c r="F264" s="27"/>
    </row>
    <row r="265" spans="6:6" s="7" customFormat="1" x14ac:dyDescent="0.25">
      <c r="F265" s="27"/>
    </row>
    <row r="266" spans="6:6" s="7" customFormat="1" x14ac:dyDescent="0.25">
      <c r="F266" s="27"/>
    </row>
    <row r="267" spans="6:6" s="7" customFormat="1" x14ac:dyDescent="0.25">
      <c r="F267" s="27"/>
    </row>
    <row r="268" spans="6:6" s="7" customFormat="1" x14ac:dyDescent="0.25">
      <c r="F268" s="27"/>
    </row>
    <row r="269" spans="6:6" s="7" customFormat="1" x14ac:dyDescent="0.25">
      <c r="F269" s="27"/>
    </row>
    <row r="270" spans="6:6" s="7" customFormat="1" x14ac:dyDescent="0.25">
      <c r="F270" s="27"/>
    </row>
    <row r="271" spans="6:6" s="7" customFormat="1" x14ac:dyDescent="0.25">
      <c r="F271" s="27"/>
    </row>
    <row r="272" spans="6:6" s="7" customFormat="1" x14ac:dyDescent="0.25">
      <c r="F272" s="27"/>
    </row>
    <row r="273" spans="6:6" s="7" customFormat="1" x14ac:dyDescent="0.25">
      <c r="F273" s="27"/>
    </row>
    <row r="274" spans="6:6" s="7" customFormat="1" x14ac:dyDescent="0.25">
      <c r="F274" s="27"/>
    </row>
    <row r="275" spans="6:6" s="7" customFormat="1" x14ac:dyDescent="0.25">
      <c r="F275" s="27"/>
    </row>
    <row r="276" spans="6:6" s="7" customFormat="1" x14ac:dyDescent="0.25">
      <c r="F276" s="27"/>
    </row>
    <row r="277" spans="6:6" s="7" customFormat="1" x14ac:dyDescent="0.25">
      <c r="F277" s="27"/>
    </row>
    <row r="278" spans="6:6" s="7" customFormat="1" x14ac:dyDescent="0.25">
      <c r="F278" s="27"/>
    </row>
    <row r="279" spans="6:6" s="7" customFormat="1" x14ac:dyDescent="0.25">
      <c r="F279" s="27"/>
    </row>
    <row r="280" spans="6:6" s="7" customFormat="1" x14ac:dyDescent="0.25">
      <c r="F280" s="27"/>
    </row>
    <row r="281" spans="6:6" s="7" customFormat="1" x14ac:dyDescent="0.25">
      <c r="F281" s="27"/>
    </row>
    <row r="282" spans="6:6" s="7" customFormat="1" x14ac:dyDescent="0.25">
      <c r="F282" s="27"/>
    </row>
    <row r="283" spans="6:6" s="7" customFormat="1" x14ac:dyDescent="0.25">
      <c r="F283" s="27"/>
    </row>
    <row r="284" spans="6:6" s="7" customFormat="1" x14ac:dyDescent="0.25">
      <c r="F284" s="27"/>
    </row>
    <row r="285" spans="6:6" s="7" customFormat="1" x14ac:dyDescent="0.25">
      <c r="F285" s="27"/>
    </row>
    <row r="286" spans="6:6" s="7" customFormat="1" x14ac:dyDescent="0.25">
      <c r="F286" s="27"/>
    </row>
    <row r="287" spans="6:6" s="7" customFormat="1" x14ac:dyDescent="0.25">
      <c r="F287" s="27"/>
    </row>
    <row r="288" spans="6:6" s="7" customFormat="1" x14ac:dyDescent="0.25">
      <c r="F288" s="27"/>
    </row>
    <row r="289" spans="6:6" s="7" customFormat="1" x14ac:dyDescent="0.25">
      <c r="F289" s="27"/>
    </row>
    <row r="290" spans="6:6" s="7" customFormat="1" x14ac:dyDescent="0.25">
      <c r="F290" s="27"/>
    </row>
    <row r="291" spans="6:6" s="7" customFormat="1" x14ac:dyDescent="0.25">
      <c r="F291" s="27"/>
    </row>
    <row r="292" spans="6:6" s="7" customFormat="1" x14ac:dyDescent="0.25">
      <c r="F292" s="27"/>
    </row>
    <row r="293" spans="6:6" s="7" customFormat="1" x14ac:dyDescent="0.25">
      <c r="F293" s="27"/>
    </row>
    <row r="294" spans="6:6" s="7" customFormat="1" x14ac:dyDescent="0.25">
      <c r="F294" s="27"/>
    </row>
    <row r="295" spans="6:6" s="7" customFormat="1" x14ac:dyDescent="0.25">
      <c r="F295" s="27"/>
    </row>
    <row r="296" spans="6:6" s="7" customFormat="1" x14ac:dyDescent="0.25">
      <c r="F296" s="27"/>
    </row>
    <row r="297" spans="6:6" s="7" customFormat="1" x14ac:dyDescent="0.25">
      <c r="F297" s="27"/>
    </row>
    <row r="298" spans="6:6" s="7" customFormat="1" x14ac:dyDescent="0.25">
      <c r="F298" s="27"/>
    </row>
    <row r="299" spans="6:6" s="7" customFormat="1" x14ac:dyDescent="0.25">
      <c r="F299" s="27"/>
    </row>
    <row r="300" spans="6:6" s="7" customFormat="1" x14ac:dyDescent="0.25">
      <c r="F300" s="27"/>
    </row>
    <row r="301" spans="6:6" s="7" customFormat="1" x14ac:dyDescent="0.25">
      <c r="F301" s="27"/>
    </row>
    <row r="302" spans="6:6" s="7" customFormat="1" x14ac:dyDescent="0.25">
      <c r="F302" s="27"/>
    </row>
    <row r="303" spans="6:6" s="7" customFormat="1" x14ac:dyDescent="0.25">
      <c r="F303" s="27"/>
    </row>
    <row r="304" spans="6:6" s="7" customFormat="1" x14ac:dyDescent="0.25">
      <c r="F304" s="27"/>
    </row>
    <row r="305" spans="6:6" s="7" customFormat="1" x14ac:dyDescent="0.25">
      <c r="F305" s="27"/>
    </row>
    <row r="306" spans="6:6" s="7" customFormat="1" x14ac:dyDescent="0.25">
      <c r="F306" s="27"/>
    </row>
    <row r="307" spans="6:6" s="7" customFormat="1" x14ac:dyDescent="0.25">
      <c r="F307" s="27"/>
    </row>
    <row r="308" spans="6:6" s="7" customFormat="1" x14ac:dyDescent="0.25">
      <c r="F308" s="27"/>
    </row>
    <row r="309" spans="6:6" s="7" customFormat="1" x14ac:dyDescent="0.25">
      <c r="F309" s="27"/>
    </row>
    <row r="310" spans="6:6" s="7" customFormat="1" x14ac:dyDescent="0.25">
      <c r="F310" s="27"/>
    </row>
    <row r="311" spans="6:6" s="7" customFormat="1" x14ac:dyDescent="0.25">
      <c r="F311" s="27"/>
    </row>
    <row r="312" spans="6:6" s="7" customFormat="1" x14ac:dyDescent="0.25">
      <c r="F312" s="27"/>
    </row>
    <row r="313" spans="6:6" s="7" customFormat="1" x14ac:dyDescent="0.25">
      <c r="F313" s="27"/>
    </row>
    <row r="314" spans="6:6" s="7" customFormat="1" x14ac:dyDescent="0.25">
      <c r="F314" s="27"/>
    </row>
    <row r="315" spans="6:6" s="7" customFormat="1" x14ac:dyDescent="0.25">
      <c r="F315" s="27"/>
    </row>
    <row r="316" spans="6:6" s="7" customFormat="1" x14ac:dyDescent="0.25">
      <c r="F316" s="27"/>
    </row>
    <row r="317" spans="6:6" s="7" customFormat="1" x14ac:dyDescent="0.25">
      <c r="F317" s="27"/>
    </row>
    <row r="318" spans="6:6" s="7" customFormat="1" x14ac:dyDescent="0.25">
      <c r="F318" s="27"/>
    </row>
    <row r="319" spans="6:6" s="7" customFormat="1" x14ac:dyDescent="0.25">
      <c r="F319" s="27"/>
    </row>
    <row r="320" spans="6:6" s="7" customFormat="1" x14ac:dyDescent="0.25">
      <c r="F320" s="27"/>
    </row>
    <row r="321" spans="6:6" s="7" customFormat="1" x14ac:dyDescent="0.25">
      <c r="F321" s="27"/>
    </row>
    <row r="322" spans="6:6" s="7" customFormat="1" x14ac:dyDescent="0.25">
      <c r="F322" s="27"/>
    </row>
    <row r="323" spans="6:6" s="7" customFormat="1" x14ac:dyDescent="0.25">
      <c r="F323" s="27"/>
    </row>
    <row r="324" spans="6:6" s="7" customFormat="1" x14ac:dyDescent="0.25">
      <c r="F324" s="27"/>
    </row>
    <row r="325" spans="6:6" s="7" customFormat="1" x14ac:dyDescent="0.25">
      <c r="F325" s="27"/>
    </row>
    <row r="326" spans="6:6" s="7" customFormat="1" x14ac:dyDescent="0.25">
      <c r="F326" s="27"/>
    </row>
    <row r="327" spans="6:6" s="7" customFormat="1" x14ac:dyDescent="0.25">
      <c r="F327" s="27"/>
    </row>
    <row r="328" spans="6:6" s="7" customFormat="1" x14ac:dyDescent="0.25">
      <c r="F328" s="27"/>
    </row>
    <row r="329" spans="6:6" s="7" customFormat="1" x14ac:dyDescent="0.25">
      <c r="F329" s="27"/>
    </row>
    <row r="330" spans="6:6" s="7" customFormat="1" x14ac:dyDescent="0.25">
      <c r="F330" s="27"/>
    </row>
    <row r="331" spans="6:6" s="7" customFormat="1" x14ac:dyDescent="0.25">
      <c r="F331" s="27"/>
    </row>
  </sheetData>
  <sheetProtection algorithmName="SHA-512" hashValue="Nva9kGruWYjL2wAnlm/QnUEYlxOoFD2R6mBnPsqLXz8Ogqk6t6YCslJPNScAkt0K9eNpYjATGAFjd/cCLffNyg==" saltValue="38RR0Pt+FC5F0IbgBXvpmA==" spinCount="100000" sheet="1" formatColumns="0" formatRows="0"/>
  <mergeCells count="13">
    <mergeCell ref="A31:E31"/>
    <mergeCell ref="B11:E11"/>
    <mergeCell ref="B12:E12"/>
    <mergeCell ref="A25:C25"/>
    <mergeCell ref="A4:E4"/>
    <mergeCell ref="A29:C29"/>
    <mergeCell ref="A24:C24"/>
    <mergeCell ref="B7:E7"/>
    <mergeCell ref="A26:C26"/>
    <mergeCell ref="A28:C28"/>
    <mergeCell ref="A27:C27"/>
    <mergeCell ref="B8:E8"/>
    <mergeCell ref="B9:E9"/>
  </mergeCells>
  <conditionalFormatting sqref="A9:E9">
    <cfRule type="expression" dxfId="4" priority="1">
      <formula>$B$8&lt;&gt;"3.2. Mantenimiento del doctorando o doctoranda"</formula>
    </cfRule>
  </conditionalFormatting>
  <conditionalFormatting sqref="B7:E9">
    <cfRule type="containsText" dxfId="3" priority="4" operator="containsText" text="Insertar en la ">
      <formula>NOT(ISERROR(SEARCH("Insertar en la ",B7)))</formula>
    </cfRule>
  </conditionalFormatting>
  <conditionalFormatting sqref="B11:E12">
    <cfRule type="containsText" dxfId="2" priority="9" operator="containsText" text="Insertar en la ">
      <formula>NOT(ISERROR(SEARCH("Insertar en la ",B11)))</formula>
    </cfRule>
  </conditionalFormatting>
  <conditionalFormatting sqref="E24:E29">
    <cfRule type="containsText" dxfId="1" priority="7" operator="containsText" text="Limitado">
      <formula>NOT(ISERROR(SEARCH("Limitado",E24)))</formula>
    </cfRule>
  </conditionalFormatting>
  <conditionalFormatting sqref="F14:F20">
    <cfRule type="notContainsBlanks" dxfId="0" priority="12">
      <formula>LEN(TRIM(F14))&gt;0</formula>
    </cfRule>
  </conditionalFormatting>
  <printOptions horizontalCentered="1" verticalCentered="1"/>
  <pageMargins left="0.70866141732283472" right="0.70866141732283472" top="0.74803149606299213" bottom="0.74803149606299213" header="0.31496062992125984" footer="0.31496062992125984"/>
  <pageSetup paperSize="9" scale="76" orientation="landscape" r:id="rId1"/>
  <headerFooter scaleWithDoc="0">
    <oddFooter>&amp;L&amp;A&amp;R&amp;P/&amp;N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Aux</vt:lpstr>
      <vt:lpstr>Personal</vt:lpstr>
      <vt:lpstr>Matrícula Doctorado</vt:lpstr>
      <vt:lpstr>S. Externos (Consultoría)</vt:lpstr>
      <vt:lpstr>S. Externos (Formación)</vt:lpstr>
      <vt:lpstr>Auditoría</vt:lpstr>
      <vt:lpstr>TOTAL</vt:lpstr>
      <vt:lpstr>Auditoría!Área_de_impresión</vt:lpstr>
      <vt:lpstr>Personal!Área_de_impresión</vt:lpstr>
      <vt:lpstr>'S. Externos (Formación)'!Área_de_impresión</vt:lpstr>
      <vt:lpstr>TOTAL!Área_de_impresión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Silvia Sanchez Salvo</cp:lastModifiedBy>
  <cp:lastPrinted>2022-03-09T12:16:21Z</cp:lastPrinted>
  <dcterms:created xsi:type="dcterms:W3CDTF">2019-01-23T11:05:16Z</dcterms:created>
  <dcterms:modified xsi:type="dcterms:W3CDTF">2026-03-16T12:04:34Z</dcterms:modified>
</cp:coreProperties>
</file>